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admin\Desktop\YÊU CẦU BÁO GIÁ\"/>
    </mc:Choice>
  </mc:AlternateContent>
  <xr:revisionPtr revIDLastSave="0" documentId="13_ncr:1_{25D04818-6D8B-4154-85D3-CE1350F81A1C}" xr6:coauthVersionLast="47" xr6:coauthVersionMax="47" xr10:uidLastSave="{00000000-0000-0000-0000-000000000000}"/>
  <bookViews>
    <workbookView xWindow="60" yWindow="105" windowWidth="28725" windowHeight="15495" xr2:uid="{00000000-000D-0000-FFFF-FFFF00000000}"/>
  </bookViews>
  <sheets>
    <sheet name="PHỤ LỤC 2" sheetId="1" r:id="rId1"/>
  </sheets>
  <definedNames>
    <definedName name="_xlnm._FilterDatabase" localSheetId="0" hidden="1">'PHỤ LỤC 2'!$A$5:$F$334</definedName>
    <definedName name="_xlnm.Print_Titles" localSheetId="0">'PHỤ LỤC 2'!$5:$5</definedName>
  </definedNames>
  <calcPr calcId="181029"/>
</workbook>
</file>

<file path=xl/calcChain.xml><?xml version="1.0" encoding="utf-8"?>
<calcChain xmlns="http://schemas.openxmlformats.org/spreadsheetml/2006/main">
  <c r="D274" i="1" l="1"/>
  <c r="D272" i="1"/>
  <c r="D267" i="1"/>
  <c r="D200" i="1"/>
  <c r="D198" i="1"/>
  <c r="D197" i="1"/>
  <c r="D196" i="1"/>
  <c r="D195" i="1"/>
  <c r="D194" i="1"/>
  <c r="D192" i="1"/>
  <c r="D191" i="1"/>
  <c r="D189" i="1"/>
  <c r="D188" i="1"/>
  <c r="D187" i="1"/>
  <c r="D186" i="1"/>
  <c r="D184" i="1"/>
  <c r="D168" i="1"/>
  <c r="D167" i="1"/>
  <c r="D166" i="1"/>
  <c r="D133" i="1"/>
  <c r="D132" i="1"/>
  <c r="D131" i="1"/>
  <c r="D130" i="1"/>
  <c r="D129" i="1"/>
  <c r="D111" i="1"/>
  <c r="D109" i="1"/>
</calcChain>
</file>

<file path=xl/sharedStrings.xml><?xml version="1.0" encoding="utf-8"?>
<sst xmlns="http://schemas.openxmlformats.org/spreadsheetml/2006/main" count="1049" uniqueCount="610">
  <si>
    <t>STT</t>
  </si>
  <si>
    <t>ĐVT</t>
  </si>
  <si>
    <t>Tên hàng hóa</t>
  </si>
  <si>
    <t>Hóa chất dùng cho xét nghiệm định lượng glucose.</t>
  </si>
  <si>
    <t>Hóa chất dùng cho xét nghiệm định lượng urê</t>
  </si>
  <si>
    <t>Hóa chất dùng cho xét nghiệm định lượng creatinine</t>
  </si>
  <si>
    <t>Hóa chất dùng cho xét nghiệm định lượng ALT</t>
  </si>
  <si>
    <t>Hóa chất dùng cho xét nghiệm định lượng AST</t>
  </si>
  <si>
    <t>Hóa chất dùng cho xét nghiệm định lượng GGT</t>
  </si>
  <si>
    <t>Hóa chất dùng cho xét nghiệm định lượng bilirubin trực tiếp</t>
  </si>
  <si>
    <t xml:space="preserve">Hóa chất dùng cho xét nghiệm định lượng bilirubin toàn phần </t>
  </si>
  <si>
    <t>Hóa chất dùng cho xét nghiệm định lượng cholesterol</t>
  </si>
  <si>
    <t>Hóa chất dùng cho xét nghiệm định lượng triglyceride</t>
  </si>
  <si>
    <t xml:space="preserve">Hóa chất dùng cho xét nghiệm định lượng HDL-cholesterol. </t>
  </si>
  <si>
    <t>Hóa chất dùng cho xét nghiệm định lượng LDL-cholesterol.</t>
  </si>
  <si>
    <t>Hóa chất dùng cho xét nghiệm định lượng axit uric.</t>
  </si>
  <si>
    <t>Hóa chất dùng cho xét nghiệm định lượng α-amylase</t>
  </si>
  <si>
    <t>Hóa chất dùng cho xét nghiệm định lượng sắt huyết thanh</t>
  </si>
  <si>
    <t>Chất nội kiểm cho các xét nghiệm sinh hóa thường quy mức 1</t>
  </si>
  <si>
    <t>Chất nội kiểm cho các xét nghiệm sinh hóa thường quy mức 2</t>
  </si>
  <si>
    <t>Chất nội kiểm huyết thanh người dạng lỏng cho các xét nghiệm protein đặc biệt nồng độ thấp</t>
  </si>
  <si>
    <t>Chất nội kiểm huyết thanh người dạng lỏng cho các xét nghiệm protein đặc biệt nồng độ bình thường</t>
  </si>
  <si>
    <t>Chất nội kiểm huyết thanh người dạng lỏng cho các xét nghiệm protein đặc biệt nồng độ cao</t>
  </si>
  <si>
    <t>Chất nội kiểm cho xét nghiệm HDL và LDL Cholesterol.</t>
  </si>
  <si>
    <t xml:space="preserve">Chất hiệu chuẩn cho xét nghiệm định lượng HDL-cholesterol. </t>
  </si>
  <si>
    <t xml:space="preserve">Chất hiệu chuẩn cho xét nghiệm định lượng LDL-cholesterol. </t>
  </si>
  <si>
    <t>Chất hiệu chuẩn cho xét nghiệm CRP độ nhạy cao</t>
  </si>
  <si>
    <t>Chất hiệu chuẩn dùng cho xét nghiệm RF</t>
  </si>
  <si>
    <t>Dung dịch rửa hệ thống</t>
  </si>
  <si>
    <t>Cốc đựng mẫu 2.5ml</t>
  </si>
  <si>
    <t>Dung dịch rửa</t>
  </si>
  <si>
    <t>Hóa chất hiệu chuẩn cho các xét nghiệm sinh hóa thường quy</t>
  </si>
  <si>
    <t>Hóa chất nội kiểm mức 1 cho xét nghiệm Ammonia, Ethanol và CO2</t>
  </si>
  <si>
    <t>Hóa chất nội kiểm mức 2 cho xét nghiệm Ammonia, Ethanol và CO2</t>
  </si>
  <si>
    <t>Hóa chất dùng cho xét nghiệm định lượng ethanol</t>
  </si>
  <si>
    <t>Dung dịch kiểm tra chất lượng mẫu</t>
  </si>
  <si>
    <t>Túi</t>
  </si>
  <si>
    <t>Hộp que thử xét nghiệm 
tổng phân tích nước tiểu 11 thông số</t>
  </si>
  <si>
    <t>Xác định các thông số nước tiểu trên các máy bán tự động: Bilirubin, Urobilinogen, Ketones, Ascorbic acid, glucose, protein, máu, pH, Nitrite, leucocyte và SG</t>
  </si>
  <si>
    <t>Dung dịch rửa dùng cho dòng máy miễn dịch tự động</t>
  </si>
  <si>
    <t>Giếng đo phản ứng miễn dịch</t>
  </si>
  <si>
    <t>Cơ chất phát quang</t>
  </si>
  <si>
    <t>Hóa chất dùng cho xét nghiệm định lượng Ferritine</t>
  </si>
  <si>
    <t>Chất hiệu chuẩn cho xét nghiệm Ferritine</t>
  </si>
  <si>
    <t>Hóa chất dùng cho xét nghiệm định lượng Cortisol</t>
  </si>
  <si>
    <t>Chất hiệu chuẩn cho xét nghiệm Cortisol</t>
  </si>
  <si>
    <t>Hóa chất dùng cho xét nghiệm định lượng hsTro I</t>
  </si>
  <si>
    <t>Chất hiệu chuẩn cho xét nghiệm hsTro I</t>
  </si>
  <si>
    <t>Chất nội kiểm cho các xét nghiệm tim mạch</t>
  </si>
  <si>
    <t>Hóa chất kiểm tra hệ thống</t>
  </si>
  <si>
    <t>Cốc đựng mẫu dùng cho máy phân tích miễn dịch</t>
  </si>
  <si>
    <t>Túi rác</t>
  </si>
  <si>
    <t>Dung dịch ly giải hồng cầu</t>
  </si>
  <si>
    <t xml:space="preserve">Dung dịch enzym thủy phân protein </t>
  </si>
  <si>
    <t>Dung dịch làm sạch máy</t>
  </si>
  <si>
    <t>Chất nội kiểm nồng độ bình thường</t>
  </si>
  <si>
    <t>Chất nội kiểm nồng độ thấp</t>
  </si>
  <si>
    <t>Chất nội kiểm nồng độ cao</t>
  </si>
  <si>
    <t>Chai</t>
  </si>
  <si>
    <t>- Chất nội kiểm chứa bạch cầu, hồng cầu và tiểu cầu của động vật có vú được làm thành hỗn dịch ở dạng dịch giống như huyết tương, nồng độ bình thường, được phân loại là không nguy hại theo quy định (EC) 
- Tiêu chuẩn chất lượng: ISO 13485</t>
  </si>
  <si>
    <t>- Chất nội kiểm chứa bạch cầu, hồng cầu và tiểu cầu của động vật có vú được làm thành hỗn dịch ở dạng dịch giống như huyết tương, nồng độ thấp, được phân loại là không nguy hại theo quy định (EC) 
- Tiêu chuẩn chất lượng: ISO 13485</t>
  </si>
  <si>
    <t>- Chất nội kiểm chứa bạch cầu, hồng cầu và tiểu cầu của động vật có vú được làm thành hỗn dịch ở dạng dịch giống như huyết tương, nồng độ cao, được phân loại là không nguy hại theo quy định (EC) 
- Tiêu chuẩn chất lượng: ISO 13485</t>
  </si>
  <si>
    <t>Chất nội kiểm Ethanol</t>
  </si>
  <si>
    <t>Bóng đèn</t>
  </si>
  <si>
    <t>Dung dịch hóa chất hiệu chuẩn sử dụng cho xét nghiệm điện giải đồ nồng độ 1</t>
  </si>
  <si>
    <t>Dung dịch hóa chất hiệu chuẩn sử dụng cho xét nghiệm điện giải đồ nồng độ 2</t>
  </si>
  <si>
    <t>Dây bơm ion đồ</t>
  </si>
  <si>
    <t>Dung dịch hóa chất tẩy rửa</t>
  </si>
  <si>
    <t>Điện cực Reference</t>
  </si>
  <si>
    <t>Chất kiểm chứng dùng để kiểm soát chất lượng của Xét nghiệm điện giải đồ</t>
  </si>
  <si>
    <t>Hóa chất dùng cho xét nghiệm CA 12-5</t>
  </si>
  <si>
    <t>Chất hiệu chuẩn dùng cho xét nghiệm CA 12-5</t>
  </si>
  <si>
    <t>Hóa chất dùng cho xét nghiệm CA 15-3</t>
  </si>
  <si>
    <t>Chất hiệu chuẩn dùng cho xét nghiệm CA 15-3</t>
  </si>
  <si>
    <t>Chất hiệu chuẩn dùng cho xét nghiệm HBsAb</t>
  </si>
  <si>
    <t>Hóa chất dùng cho xét nghiệm Anti HCV</t>
  </si>
  <si>
    <t>Cái</t>
  </si>
  <si>
    <t>Chất hiệu chuẩn xét nghiệm thường quy</t>
  </si>
  <si>
    <t>Hóa chất nội kiểm nồng độ bình thường</t>
  </si>
  <si>
    <t>Hóa chất nội kiểm nồng độ bất thường</t>
  </si>
  <si>
    <t>cái</t>
  </si>
  <si>
    <t>Dung dịch rửa máy sinh hóa đậm đặc</t>
  </si>
  <si>
    <t>Cóng phản ứng</t>
  </si>
  <si>
    <t xml:space="preserve">Dung dịch phá hồng cầu </t>
  </si>
  <si>
    <t xml:space="preserve">Dung dịch pha loãng </t>
  </si>
  <si>
    <t xml:space="preserve">Dung dịch tẩy rửa </t>
  </si>
  <si>
    <t>Xét nghiệm PT</t>
  </si>
  <si>
    <t>Xét nghiệm APTT</t>
  </si>
  <si>
    <t>Xét nghiệm Fibrinogen</t>
  </si>
  <si>
    <t>Dung dịch Canxi</t>
  </si>
  <si>
    <t>Dung dịch pha loãng</t>
  </si>
  <si>
    <t>Dung dịch rửa kim</t>
  </si>
  <si>
    <t xml:space="preserve">Dung dịch rửa máy </t>
  </si>
  <si>
    <t>Ống khói bảo quản lọ hóa chất loại 4-6ml</t>
  </si>
  <si>
    <t>Dung dịch pha loãng cho xét nghiệm đông máu (dung dịch đệm) có pH khoảng 7,35.</t>
  </si>
  <si>
    <t>Ống khói bảo quản lọ hóa chất loại 4 - 6ml trên máy đông máu, bằng nhựa, đóng gói hộp 100 cái</t>
  </si>
  <si>
    <t>Kiểm chuẩn xét nghiệm thường quy 2 mức</t>
  </si>
  <si>
    <t>Dung dịch hiệu chuẩn</t>
  </si>
  <si>
    <t>Nước rửa máy điện giải</t>
  </si>
  <si>
    <t>Hóa chất ly giải hồng cầu</t>
  </si>
  <si>
    <t>Hóa chất nội kiểm HbA1C</t>
  </si>
  <si>
    <t xml:space="preserve">Chất hiệu chuẩn HbA1C </t>
  </si>
  <si>
    <t>- Dung dịch control máy
- Tiêu chuẩn ISO 13485</t>
  </si>
  <si>
    <t>- Dùng để chuẩn máy
- Tiêu chuẩn ISO 13485</t>
  </si>
  <si>
    <t>Test thử HBeAg</t>
  </si>
  <si>
    <t>Test thử HBcAb</t>
  </si>
  <si>
    <t>Test HAV</t>
  </si>
  <si>
    <t>Test thử Dengue IgG - IgM</t>
  </si>
  <si>
    <t>Test thử Dengue NS1</t>
  </si>
  <si>
    <t>Test nhanh HIV</t>
  </si>
  <si>
    <t>Test HBsAg</t>
  </si>
  <si>
    <t xml:space="preserve">Test HCV </t>
  </si>
  <si>
    <t>Test HEV</t>
  </si>
  <si>
    <t>Test thử HBsAb</t>
  </si>
  <si>
    <t>Test sốt rét</t>
  </si>
  <si>
    <t>hCG</t>
  </si>
  <si>
    <t>Test phát hiện giang mai</t>
  </si>
  <si>
    <t>Test</t>
  </si>
  <si>
    <t xml:space="preserve">Test thử đường huyết </t>
  </si>
  <si>
    <t>Hóa chất dùng cho xét nghiệm định lượng acid uric</t>
  </si>
  <si>
    <t>Hóa chất dùng cho xét nghiệm định lượng albumin</t>
  </si>
  <si>
    <t>Hóa chất dùng cho xét nghiệm định lượng ethanol</t>
  </si>
  <si>
    <t>Hóa chất dùng cho xét nghiệm đo hoạt độ α-Amylase</t>
  </si>
  <si>
    <t>Hóa chất dùng cho xét nghiệm định lượng Bilirubin Trực tiếp</t>
  </si>
  <si>
    <t>Hóa chất dùng cho xét nghiệm định lượng Bilirubin Toàn phần</t>
  </si>
  <si>
    <t>Hóa chất dùng cho xét nghiệm định lượng CRP</t>
  </si>
  <si>
    <t>Hóa chất dùng cho xét nghiệm định lượng Protein</t>
  </si>
  <si>
    <t>Anti A</t>
  </si>
  <si>
    <t>Anti B</t>
  </si>
  <si>
    <t>Anti D</t>
  </si>
  <si>
    <t>Anti AB</t>
  </si>
  <si>
    <t>Kháng thể đơn dòng dẫn xuất từ tế bào dòng lai
TCCL: ISO 13485</t>
  </si>
  <si>
    <t>Cóng đo điện từ</t>
  </si>
  <si>
    <t>Hóa chất nội kiểm xét nghiệm tổng phân tích nước tiểu nồng độ bình thường</t>
  </si>
  <si>
    <t>Hóa chất nội kiểm xét nghiệm tổng phân tích nước tiểu nồng độ bất thường</t>
  </si>
  <si>
    <t>Kiểm tra chất lượng que thử nước tiểu</t>
  </si>
  <si>
    <t>Giếng pha loãng mẫu</t>
  </si>
  <si>
    <t>Cuvette bằng nhựa dùng một lần, có bi làm bằng thép không gỉ bên trong
TCCL: ISO 13485</t>
  </si>
  <si>
    <t>Dung dịch Canxi Clorua 0.025 M dùng cho các xét nghiệm đông máu như thời gian hoạt hóa thromboplastin từng phần (APTT) hay cho các phân tích các yếu tố con đường nội sinh
- TCCL: ISO 13485</t>
  </si>
  <si>
    <t>Test nhanh vi khuẩn H.Pylori bằng giấy (dùng cho nội soi)</t>
  </si>
  <si>
    <t xml:space="preserve">Mô tả yêu cầu về tính năng, thông số kỹ thuật và các thông tin liên quan về kỹ thuật </t>
  </si>
  <si>
    <t>Chất nội kiểm dùng để kiểm soát chất lượng của Xét nghiệm điện giải đồ</t>
  </si>
  <si>
    <t>SINH HÓA</t>
  </si>
  <si>
    <t>ml</t>
  </si>
  <si>
    <t>Hóa chất dùng cho xét nghiệm định lượng HDL-cholesterol.</t>
  </si>
  <si>
    <t xml:space="preserve"> Hóa chất dùng trong xét nghiệm nồng độ cồn.
Tương đương với máy sinh hóa Mindray BS600.</t>
  </si>
  <si>
    <t>Chất thử sinh hóa cho xét nghiệm định lượng Lipase</t>
  </si>
  <si>
    <t xml:space="preserve">Thuốc thử xét nghiệm HbA1c, có kèm chất hiệu chuẩn và chất nội kiểm 2 nồng độ
Tương đương với máy sinh hóa Mindray BS600. </t>
  </si>
  <si>
    <t xml:space="preserve">TCCL: ISO 13485
Tương đương với máy sinh hóa Mindray BS600. </t>
  </si>
  <si>
    <t xml:space="preserve">Linh kiện chuẩn sử dụng cho máy sinh hóa
TCCL: ISO 13485
Tương đương với máy sinh hóa Mindray BS600. </t>
  </si>
  <si>
    <t>test</t>
  </si>
  <si>
    <t>Chất liệu Polypropylene; Dung tích tối đa 1 mL</t>
  </si>
  <si>
    <t>Thành phần: Polystyrene</t>
  </si>
  <si>
    <t>Chất liệu plastic</t>
  </si>
  <si>
    <t>Chất hiệu chuẩn xét nghiệm định lượng cortisol</t>
  </si>
  <si>
    <t>Chất hiệu chuẩn xét nghiệm NT-proBNP</t>
  </si>
  <si>
    <t>Chất hiệu chuẩn xét nghiệm định lượng FT3</t>
  </si>
  <si>
    <t>Chất hiệu chuẩn xét nghiệm định lượng FT4</t>
  </si>
  <si>
    <t>Chất hiệu chuẩn xét nghiệm định lượng TSH</t>
  </si>
  <si>
    <t>Chất pha loãng mẫu cho xét nghiệm miễn dịch</t>
  </si>
  <si>
    <t xml:space="preserve">Chất pha loãng mẫu kết hợp với thuốc thử </t>
  </si>
  <si>
    <t>Là dung dịch hệ thống dùng để rửa bộ phát hiện của máy phân tích xét nghiệm miễn dịch</t>
  </si>
  <si>
    <t>Dung dịch rửa dùng để loại bỏ các chất có tiềm năng gây nhiễu việc phát hiện các tín hiệu.</t>
  </si>
  <si>
    <t xml:space="preserve">Vật tư tiêu hao được sử dụng như là vật tư tiêu hao trên máy phân tích miễn dịch. </t>
  </si>
  <si>
    <t>Tăng cường hiệu quả rửa cho xét nghiệm miễn dịch.</t>
  </si>
  <si>
    <t>Chất hiệu chuẩn dùng cho xét nghiệm Troponin I</t>
  </si>
  <si>
    <t xml:space="preserve">Xét nghiệm phát hiện kháng thể IgG kháng Toxocara </t>
  </si>
  <si>
    <t xml:space="preserve">Xét nghiệm phát hiện kháng thể IgG kháng Echinococcus </t>
  </si>
  <si>
    <t>Xét nghiệm phát hiện kháng thể IgG kháng Strongyloides</t>
  </si>
  <si>
    <t>Đầu col 300ul</t>
  </si>
  <si>
    <t>Đầu tip dẫn điện 300 ul
Màu tip: đen
Màu khay: be
Chiều dài 55 mm</t>
  </si>
  <si>
    <t>Đầu col 1100ul</t>
  </si>
  <si>
    <t>Đầu tip dẫn điện, 1100 ul
Màu tip: đen
Màu khay: xám
Chiều dài: 97 mm</t>
  </si>
  <si>
    <t>giếng</t>
  </si>
  <si>
    <t>Chất liệu: Nhựa PP
Thể tích: 1,30 mL
Chiều dài đáy: 127,76 mm
Chiều rộng đáy: 85,47 mm
Chiều cao: 31,6 mm
Độ sâu của giếng: 29,1 mm</t>
  </si>
  <si>
    <t>Que</t>
  </si>
  <si>
    <t>HUYẾT HỌC</t>
  </si>
  <si>
    <t xml:space="preserve">Dung dịch đệm </t>
  </si>
  <si>
    <t>Hóa chất nội kiểm 3 mức</t>
  </si>
  <si>
    <t>ĐIỆN GIẢI ĐỒ</t>
  </si>
  <si>
    <t>Bộ hóa chất dùng cho máy phân tích điện giải 5 thông số</t>
  </si>
  <si>
    <t xml:space="preserve"> Hóa chất phân tích điện giải đồ
- TCCL: ISO 13485
- Tương đương với máy điện giải đồ XI-921C </t>
  </si>
  <si>
    <t>Dịch rửa dùng cho máy phân tích điện giải</t>
  </si>
  <si>
    <t xml:space="preserve">- Là dung dịch muối chuẩn có tính ổn định, dùng cho việc làm sạch máy
- Tương đương với máy điện giải đồ  XI-921C </t>
  </si>
  <si>
    <t>Hóa chất hiệu chuẩn dùng cho máy phân tích điện giải</t>
  </si>
  <si>
    <t xml:space="preserve">Chất hiệu chuẩn xét nghiệm điện giải đồ
- Tương đương với máy điện giải đồ  XI-921C </t>
  </si>
  <si>
    <t>Hóa chất kiểm chuẩn dùng cho máy phân tích điện giải (Na+, K+, Cl-, Ca++, pH)</t>
  </si>
  <si>
    <t xml:space="preserve">Hóa chất kiểm chuẩn 3 mức cho máy điện giải
- Tương đương với máy điện giải đồ XI-921C </t>
  </si>
  <si>
    <t xml:space="preserve"> Hóa chất phân tích điện giải đồ
- TCCL: ISO 13485
- Tương đương với máy điện giải đồ Convergent.</t>
  </si>
  <si>
    <t>Hóa chất phân tích điện giải đồ
- TCCL: ISO 13485
- Tương đương với máy điện giải đồ Convergent.</t>
  </si>
  <si>
    <t>Dây bơm nhu động tương thích với máy xét nghiệm ion đồ. 
- Chất liệu: Silicon. 
- TCCL: ISO 13485
- Tương đương với máy điện giải đồ Convergent.</t>
  </si>
  <si>
    <t>Là dung dịch muối chuẩn có tính ổn định, dùng cho việc làm sạch máy
- Tương đương với máy điện giải đồ Convergent.</t>
  </si>
  <si>
    <t>Hóa chất kiểm chuẩn 3 mức cho máy điện giải
- Tương đương với máy điện giải đồ Convergent.</t>
  </si>
  <si>
    <t>Điện cực Na+</t>
  </si>
  <si>
    <t>Điện cực K+</t>
  </si>
  <si>
    <t>Điện cực Cl-</t>
  </si>
  <si>
    <t>Điện cực Ca2+</t>
  </si>
  <si>
    <t>ĐÔNG MÁU</t>
  </si>
  <si>
    <t>TEST NHANH</t>
  </si>
  <si>
    <t>Test thử ma túy 4 chất MOP - MET - AMP - THC</t>
  </si>
  <si>
    <t>Test codein</t>
  </si>
  <si>
    <t>Dung dịch đường 75g</t>
  </si>
  <si>
    <t>- Dung dịch uống
- Thể tích: 200ml</t>
  </si>
  <si>
    <t>MẪU NGOẠI KIỂM</t>
  </si>
  <si>
    <t>Mẫu ngoại kiểm sinh 
hóa</t>
  </si>
  <si>
    <t>mẫu</t>
  </si>
  <si>
    <t>Mẫu ngoại kiểm huyết 
học</t>
  </si>
  <si>
    <t>Mẫu lỏng, mỗi ống chứa 2 ml máu toàn phần, dùng để phân tích các thành phần: WBC, RBC, Hb, HCT, MCV, MCH, MCHC, MPV, RDW-CV, RDW-SD, PLT</t>
  </si>
  <si>
    <t>Mẫu ngoại kiểm miễn 
dịch</t>
  </si>
  <si>
    <t>Mẫu ngoại kiểm xét nghiệm HIV</t>
  </si>
  <si>
    <t>Mẫu lỏng, thể tích mỗi lọ 1,8ml</t>
  </si>
  <si>
    <t>Mẫu ngoại kiểm nước tiểu định tính</t>
  </si>
  <si>
    <t>Mỗi hộp gồm 3 lọ chứa mẫu ở dạng lỏng, thể tích mỗi lọ là 12 ml, dùng để phân tích các thành phần: Bilirubin, hồng cầu, Glucose, ketone, bạch cầu, nitrit, pH, Protein, tỷ trọng, urobilinogen</t>
  </si>
  <si>
    <t xml:space="preserve">Hóa chất định lượng 
Procalcitonin </t>
  </si>
  <si>
    <t>Hóa chất dùng cho xét nghiệm beta HCG</t>
  </si>
  <si>
    <t>Chất hiệu chuẩn dùng cho xét nghiệm beta HCG</t>
  </si>
  <si>
    <t>Hóa chất dùng cho xét nghiệm PSA</t>
  </si>
  <si>
    <t>Chất hiệu chuẩn dùng cho xét nghiệm PSA</t>
  </si>
  <si>
    <t>Hóa chất dùng cho xét nghiệm BNP</t>
  </si>
  <si>
    <t>Chất hiệu chuẩn cho xét nghiệm BNP</t>
  </si>
  <si>
    <t xml:space="preserve">Chất kiểm chuẩn xét nghiệm BNP </t>
  </si>
  <si>
    <t>Hóa chất dùng cho xét nghiệm testosteron</t>
  </si>
  <si>
    <t>Hóa chất dùng cho xét nghiệm LH</t>
  </si>
  <si>
    <t>Hóa chất dùng cho xét nghiệm FSH</t>
  </si>
  <si>
    <t>Hóa chất dùng cho xét nghiệm Prolactin</t>
  </si>
  <si>
    <t>Hóa chất dùng cho xét nghiệm Progresteron</t>
  </si>
  <si>
    <t>Hóa chất dùng cho xét nghiệm Estriol</t>
  </si>
  <si>
    <t>Hóa chất dùng cho xét nghiệm CEA</t>
  </si>
  <si>
    <t>Chất hiệu chuẩn dùng cho xét nghiệm CEA</t>
  </si>
  <si>
    <t>Hóa chất dùng cho xét nghiệm AFP</t>
  </si>
  <si>
    <t>Chất hiệu chuẩn dùng cho xét nghiệm AFP</t>
  </si>
  <si>
    <t>Hóa chất dùng cho xét nghiệm CA 19-9</t>
  </si>
  <si>
    <t>Chất hiệu chuẩn dùng cho xét nghiệm CA 19-9</t>
  </si>
  <si>
    <t>Hóa chất dùng cho xét nghiệm CA 72-4</t>
  </si>
  <si>
    <t>Hóa chất dùng cho xét nghiệm Cyfra 21-1</t>
  </si>
  <si>
    <t>Chất hiệu chuẩn dùng cho xét nghiệm Cyfra 21-1</t>
  </si>
  <si>
    <t>Xét nghiệm D- Dimer</t>
  </si>
  <si>
    <t>Chất nội kiểm xét nghiệm D- Dimer</t>
  </si>
  <si>
    <t>Chất kiểm chuẩn cho xét nghiệm D-Dimer, Yếu tố VWF và protein S Free.
Cung cấp huyết tương bình thường và bất thường dành cho việc kiểm soát chất lượng các xét nghiệm kháng nguyên bằng phương pháp miễn dịch độ đục.</t>
  </si>
  <si>
    <t>Nước rửa khí máu</t>
  </si>
  <si>
    <t>Điện cực pO2</t>
  </si>
  <si>
    <t>Điện cực pCO2</t>
  </si>
  <si>
    <t>Điện cực pH</t>
  </si>
  <si>
    <t>PHỤ LỤC 2</t>
  </si>
  <si>
    <t>(Đính kèm Thông Báo Số: 284/TB - BVQDY, ngày 08 tháng 5 năm 2026)</t>
  </si>
  <si>
    <t xml:space="preserve">Số lượng </t>
  </si>
  <si>
    <t>Nhóm nước, vùng lãnh thổ</t>
  </si>
  <si>
    <t xml:space="preserve">Hóa chất dùng cho xét nghiệm định lượng glucose </t>
  </si>
  <si>
    <t xml:space="preserve">Hóa chất dùng cho xét nghiệm định lượng urê </t>
  </si>
  <si>
    <t>Hóa chất dùng cho xét nghiệm định lượng protein máu toàn phần</t>
  </si>
  <si>
    <t>Hóa chất dùng cho xét nghiệm định lượng albumin máu</t>
  </si>
  <si>
    <t>Thuốc thử xét nghiệm định lượng albumin trong nước tiểu/ dịch não tủy</t>
  </si>
  <si>
    <t>Chất hiệu chuẩn xét nghiệm định lượng albumin trong nước tiểu/ dịch não tủy</t>
  </si>
  <si>
    <t>Chất nội kiểm cho xét nghiệm định lượng albumin trong nước tiểu, dịch não tủy.</t>
  </si>
  <si>
    <t xml:space="preserve">Hóa chất dùng cho xét nghiệm định lượng CRP </t>
  </si>
  <si>
    <t>Hóa chất dùng cho xét nghiệm định lượng RF</t>
  </si>
  <si>
    <t xml:space="preserve">Hóa chất hiệu chuẩn cho xét nghiệm Ethanol </t>
  </si>
  <si>
    <t>- Chất hiệu chuẩn cho xét nghiệm Albumin trong nước tiểu/dịch não tủy
- Tiêu chuẩn chất lượng: ISO 13485</t>
  </si>
  <si>
    <t>- Chất kiểm chứng dạng lỏng được sản xuất từ vật liệu có nguồn gốc từ con người dùng cho các xét nghiệm nước tiểu. 
- Tiêu chuẩn chất lượng: ISO 13485</t>
  </si>
  <si>
    <t>- Chất kiểm chứng cho các xét nghiệm sinh hóa thường quy mức 1.
- Tiêu chuẩn chất lượng: ISO 13485</t>
  </si>
  <si>
    <t>- Chất kiểm chứng cho các xét nghiệm sinh hóa thường quy mức 2.
-Tiêu chuẩn chất lượng: ISO 13485</t>
  </si>
  <si>
    <t>- Chất kiểm chuẩn huyết thanh người dạng lỏng, dùng cho các xét nghiệm Ferritin, Anti-Streptolysin O, C-reactive protein, nồng độ thấp
- Tiêu chuẩn chất lượng: ISO 13485</t>
  </si>
  <si>
    <t>Chất kiểm chuẩn huyết thanh người dạng lỏng, dùng cho các xét nghiệm Ferritin, Anti-Streptolysin O, C-reactive protein, nồng độ bình thường
Tiêu chuẩn chất lượng: ISO 13485</t>
  </si>
  <si>
    <t>- Chất kiểm chuẩn huyết thanh người dạng lỏng, dùng cho các xét nghiệm Ferritin, Anti-Streptolysin O, C-reactive protein, Transferrin, nồng độ cao
- Tiêu chuẩn chất lượng: ISO 13485</t>
  </si>
  <si>
    <t>- Thành phần: Huyết thanh người có chứa HDL-Cholessterol và LDL-Cholesterol (người)
- Tiêu chuẩn chất lượng: ISO 13485</t>
  </si>
  <si>
    <t>- Thành phần: Huyết thanh người chứa HDL-Cholesterol 
- Tiêu chuẩn chất lượng: ISO 13485</t>
  </si>
  <si>
    <t>- Thành phần: Huyết thanh người chứa LDL-Cholesterol 
- Tiêu chuẩn chất lượng: ISO 13485</t>
  </si>
  <si>
    <t>- Chất hiệu chuẩn xét nghiệm CRP 
- Tiêu chuẩn chất lượng: ISO 13485</t>
  </si>
  <si>
    <t>- Chất hiệu chuẩn xét nghiệm RF 
- Tiêu chuẩn chất lượng: ISO 13485</t>
  </si>
  <si>
    <t>- Dung dịch rửa hệ thống máy sinh hoá tự động
- Tiêu chuẩn chất lượng: ISO 13485</t>
  </si>
  <si>
    <t>- Thể tích mẫu tối đa: 1 mL Thể tích chết: 50 µL
- Tiêu chuẩn chất lượng: ISO 13485</t>
  </si>
  <si>
    <t>- Tiêu chuẩn chất lượng: ISO 13485</t>
  </si>
  <si>
    <t>- Chất hiệu chuẩn dành cho các xét nghiệm thường quy.
- Tiêu chuẩn chất lượng: ISO 13485</t>
  </si>
  <si>
    <t>- Dạng dung dịch, nồng độ bình thường
- Tiêu chuẩn chất lượng: ISO 13485</t>
  </si>
  <si>
    <t>- Dạng dung dịch, nồng độ bất thường
- Tiêu chuẩn chất lượng: ISO 13485</t>
  </si>
  <si>
    <t>- Dạng dung dịch, dùng để hiệu chuẩn cho xét nghiệm Ethanol.
- Tiêu chuẩn chất lượng: ISO 13485</t>
  </si>
  <si>
    <t>- Dung dịch kiểm tra nồng độ các chất  Lipemia, Icterus, Hemolysis;  dùng để đánh giá chất lượng mẫu đạt hoặc không đạt.
- Tiêu chuẩn chất lượng: ISO 13485</t>
  </si>
  <si>
    <t>G7 hoặc Châu Âu</t>
  </si>
  <si>
    <t>Hóa chất dùng cho xét nghiệm định lượng glucose trong máu
- Tiêu chuẩn chất lượng: ISO 13485</t>
  </si>
  <si>
    <t>Hóa chất dùng cho xét nghiệm định lượng urê trong máu
- Tiêu chuẩn chất lượng: ISO 13485</t>
  </si>
  <si>
    <t>Hóa chất dùng cho xét nghiệm định lượng creatinine trong máu
- Tiêu chuẩn chất lượng: ISO 13485</t>
  </si>
  <si>
    <t>Hóa chất dùng cho xét nghiệm định lượng ALT trong máu
- Tiêu chuẩn chất lượng: ISO 13485</t>
  </si>
  <si>
    <t>Hóa chất dùng cho xét nghiệm định lượng AST trong máu
- Tiêu chuẩn chất lượng: ISO 13485</t>
  </si>
  <si>
    <t>Hóa chất dùng cho xét nghiệm định lượng GGT trong máu
- Tiêu chuẩn chất lượng: ISO 13485</t>
  </si>
  <si>
    <t>Hóa chất dùng cho xét nghiệm định lượng bilirubin trực tiếp trong máu
- Tiêu chuẩn chất lượng: ISO 13485</t>
  </si>
  <si>
    <t>Hóa chất dùng cho xét nghiệm định lượng bilirubin toàn phần  trong máu
- Tiêu chuẩn chất lượng: ISO 13485</t>
  </si>
  <si>
    <t>Hóa chất dùng cho xét nghiệm định lượng cholesterol trong máu
- Tiêu chuẩn chất lượng: ISO 13485</t>
  </si>
  <si>
    <t>Hóa chất dùng cho xét nghiệm định lượng triglyceride trong máu
- Tiêu chuẩn chất lượng: ISO 13485</t>
  </si>
  <si>
    <t>Hóa chất dùng cho xét nghiệm định lượng HDL-cholesterol trong máu
- Tiêu chuẩn chất lượng: ISO 13485</t>
  </si>
  <si>
    <t>Hóa chất dùng cho xét nghiệm định lượng LDL-cholesterol trong máu
- Tiêu chuẩn chất lượng: ISO 13485</t>
  </si>
  <si>
    <t>Hóa chất dùng cho xét nghiệm định lượng axit uric trong máu
- Tiêu chuẩn chất lượng: ISO 13485</t>
  </si>
  <si>
    <t>Hóa chất dùng cho xét nghiệm định lượng protein máu toàn phần
- Tiêu chuẩn chất lượng: ISO 13485</t>
  </si>
  <si>
    <t>Hóa chất dùng cho xét nghiệm định lượng albumin máu
- Tiêu chuẩn chất lượng: ISO 13485</t>
  </si>
  <si>
    <t>- Hóa chất dùng để định lượng nồng độ Albumin trong nước tiểu/dịch não tủy
- Tiêu chuẩn chất lượng: ISO 13485</t>
  </si>
  <si>
    <t>Hóa chất dùng cho xét nghiệm định lượng α-amylase trong máu
- Tiêu chuẩn chất lượng: ISO 13485</t>
  </si>
  <si>
    <t>Hóa chất dùng cho xét nghiệm định lượng CRP 
- Tiêu chuẩn chất lượng: ISO 13485</t>
  </si>
  <si>
    <t>Hóa chất dùng cho xét nghiệm định lượng sắt huyết thanh
- Tiêu chuẩn chất lượng: ISO 13485</t>
  </si>
  <si>
    <t>Hóa chất dùng cho xét nghiệm định lượng yếu tố dạng thấp
- Tiêu chuẩn chất lượng: ISO 13485</t>
  </si>
  <si>
    <t>Máy BS600 (Bệnh viện)</t>
  </si>
  <si>
    <t>Hóa chất dùng cho xét nghiệm định lượng ketone máu</t>
  </si>
  <si>
    <t>Chất kiểm chứng xét nghiệm định lượng ketone</t>
  </si>
  <si>
    <t>Hóa chất định lượng HbA1C</t>
  </si>
  <si>
    <t>Tương đương với máy sinh hóa Mindray BS600.
- Tiêu chuẩn chất lượng: ISO 13485/CE</t>
  </si>
  <si>
    <t>- Tiêu chuẩn chất lượng: ISO 13485
Tương đương với máy sinh hóa Mindray BS600.</t>
  </si>
  <si>
    <t xml:space="preserve"> Tương đương với máy sinh hóa Mindray BS600.
- Tiêu chuẩn chất lượng: ISO 13485</t>
  </si>
  <si>
    <t>Tương đương với máy sinh hóa Mindray BS600.
- Tiêu chuẩn chất lượng: ISO 13485</t>
  </si>
  <si>
    <t>Hóa chất có Chất hiệu chuẩn và chất chuẩn trong hộp thuốc.
Tương đương với máy sinh hóa Mindray BS600.
- Tiêu chuẩn chất lượng: ISO 13485</t>
  </si>
  <si>
    <t>Hóa chất có  có chất hiệu chuẩn và chất chuẩn trong hộp thuốc.
Tương đương với máy sinh hóa Mindray BS600.
- Tiêu chuẩn chất lượng: ISO 13485</t>
  </si>
  <si>
    <t>Tương đương với máy sinh hóa Mindray BS600
- Tiêu chuẩn chất lượng: ISO 13485</t>
  </si>
  <si>
    <t>TCCL:ISO 13485
Hoặc tương thích với máy sinh hóa Mindray BS600.</t>
  </si>
  <si>
    <t>Tương đương với máy sinh hóa Mindray BS600. 
- Tiêu chuẩn chất lượng: ISO 13485</t>
  </si>
  <si>
    <t>- Tương đương với máy sinh hóa Mindray BS600.
- Tiêu chuẩn chất lượng: ISO 13485</t>
  </si>
  <si>
    <t>-Tương đương với máy sinh hóa Mindray BS600.
- Tiêu chuẩn chất lượng: ISO 13485</t>
  </si>
  <si>
    <t>'- Hóa chất có chất hiệu chuẩn trong hộp thuốc.
-Tương đương với máy sinh hóa Mindray BS600.
- Tiêu chuẩn chất lượng: ISO 13485</t>
  </si>
  <si>
    <t>Thuốc thử xét nghiệm định lượng Procalcitonin, có kèm chất hiệu chuẩn và chất nội kiểm
- Tiêu chuẩn : ISO 13485</t>
  </si>
  <si>
    <t>- Hóa chất có chất hiệu chuẩn trong hộp thuốc.
- Tương đương với máy sinh hóa Mindray BS600.
- Tiêu chuẩn chất lượng: ISO 13485</t>
  </si>
  <si>
    <t>- Hóa chất kiểm chuẩn cho xét nghiệm β-Hydroxybutyrate (β-HB)
- Tương đương với máy sinh hóa Mindray BS600.
- Tiêu chuẩn chất lượng: ISO 13485</t>
  </si>
  <si>
    <t xml:space="preserve">- Dung dịch rửa, dùng làm sạch định kì máy xét nghiệm sinh hóa tự động
- TCCL: ISO 13485
- Tương đương với máy sinh hóa Mindray BS600. </t>
  </si>
  <si>
    <t>Cột sắc ký trao đổi ion</t>
  </si>
  <si>
    <t>Hóa chất xét nghiệm nồng độ HbA1C máu loại 1</t>
  </si>
  <si>
    <t>Hóa chất xét nghiệm nồng độ HbA1C máu loại 2</t>
  </si>
  <si>
    <t>Hóa chất xét nghiệm nồng độ HbA1C máu loại 3</t>
  </si>
  <si>
    <t>- Được sử dụng cho đo lường Hemoglobin A1c, dùng phương pháp sắc ký lỏng cao áp.
- Tích hợp bộ tiền lọc (Pre-Filter)
- Tiêu chuẩn ISO 13485</t>
  </si>
  <si>
    <t>- Dung dịch rửa giải trước vùng A0 và làm bền cột sắc ký.
- Tiêu chuẩn ISO 13485</t>
  </si>
  <si>
    <t>-Dung dịch rửa giải trước vùng A0 Hemoglobin (Hb) và biến thể Hb (HbC). 
- Tiêu chuẩn ISO 13485</t>
  </si>
  <si>
    <t>- Dung dịch rửa giải trước vùng A0 Hemoglobin (Hb) và biến thể Hb (HbS). 
- Tiêu chuẩn ISO 13485</t>
  </si>
  <si>
    <t>- Dùng để ly giải hồng cầu và làm sạch các đường ống
- Tiêu chuẩn ISO 13485</t>
  </si>
  <si>
    <t xml:space="preserve">G7 </t>
  </si>
  <si>
    <t>SINH HÓA HBA1C (1)</t>
  </si>
  <si>
    <t>SINH HÓA HBA1C (2)</t>
  </si>
  <si>
    <t>Dung môi ly giải loại 1</t>
  </si>
  <si>
    <t>Dung môi ly giải loại 2</t>
  </si>
  <si>
    <t>Dung môi ly giải loại 3</t>
  </si>
  <si>
    <t>Dung dịch rửa và ly giải</t>
  </si>
  <si>
    <t>Bộ chất hiệu chuẩn Hemoglobin A1c</t>
  </si>
  <si>
    <t>Bộ hóa chất nội kiểm Hemoglobin A1c</t>
  </si>
  <si>
    <t>- Được sử dụng cho đo lường Hemoglobin A1c (HbA1c) dựa trên phương pháp sắc ký lỏng hiệu năng cao.
- Tiêu chuẩn ISO 13485</t>
  </si>
  <si>
    <t>- Dùng để xác định lượng HbA1c trong mẫu máu toàn phần của người.
- Tiêu chuẩn ISO 13485</t>
  </si>
  <si>
    <t>- Dùng để xác định lượng HbA1c trong mẫu máu toàn phần của người.
- Tiêu chuẩn ISO 13486</t>
  </si>
  <si>
    <t>- Dùng để xác định lượng HbA1c trong mẫu máu toàn phần của người.
- Tiêu chuẩn ISO 13487</t>
  </si>
  <si>
    <t>Là một chất tham chiếu để hiệu chuẩn máy.
- Tiêu chuẩn ISO 13485</t>
  </si>
  <si>
    <t>Sử dụng cho việc kiểm soát chất lượng, đánh giá và theo dõi chất lượng của các xét nghiệm HbA1c.
- Tiêu chuẩn ISO 13485</t>
  </si>
  <si>
    <t>MIỄN DỊCH (1)</t>
  </si>
  <si>
    <t>Hóa chất xét nghiệm định lượng PSA tự do</t>
  </si>
  <si>
    <t>Chất hiệu chuẩn xét nghiệm định lượng PSA tự do</t>
  </si>
  <si>
    <t xml:space="preserve"> Hóa chát xét nghiệm định lượng FT3 </t>
  </si>
  <si>
    <t xml:space="preserve">Hóa chất xét nghiệm định lượng FT4 </t>
  </si>
  <si>
    <t xml:space="preserve">Hóa chất xét nghiệm định lượng TSH </t>
  </si>
  <si>
    <t>Chất hiệu chuẩn xét nghiệm testosteron</t>
  </si>
  <si>
    <t>Chất hiệu chuẩn xét nghiệm LH</t>
  </si>
  <si>
    <t>Chất hiệu chuẩn xét nghiệm FSH</t>
  </si>
  <si>
    <t>Chất hiệu chuẩn xét nghiệm Prolactin</t>
  </si>
  <si>
    <t>Chất hiệu chuẩn xét nghiệm Progresteron</t>
  </si>
  <si>
    <t>Chất hiệu chuẩn xét nghiệm Estriol</t>
  </si>
  <si>
    <t>Hóa chất dùng cho xét nghiệm HbsAg định lượng</t>
  </si>
  <si>
    <t>Chất hiệu chuẩn cho xét nghiệm HbsAg định lượng</t>
  </si>
  <si>
    <t>Chất nội kiểm cho xét nghiệm HbsAg định lượng</t>
  </si>
  <si>
    <t>Chất nội kiểm hãng thứ 3 cho các xét nghiệm miễn dịch thường quy nồng độ 1</t>
  </si>
  <si>
    <t>Chất nội kiểm hãng thứ 3 cho các xét nghiệm miễn dịch thường quy nồng độ 2</t>
  </si>
  <si>
    <t>Chất nội kiểm hãng thứ 3 cho các xét nghiệm miễn dịch thường quy nồng độ 3</t>
  </si>
  <si>
    <t>- Dung dịch rửa 
- TCCL : ISO 13485</t>
  </si>
  <si>
    <t>- Cơ chất phát quang 
- TCCL : ISO 13485</t>
  </si>
  <si>
    <t>- Chất chuẩn của xét nghiệm định lượng BNP
- TCCL : ISO 13485</t>
  </si>
  <si>
    <t>- Chất kiểm tra của xét nghiệm 
định lượng BNP
- TCCL : ISO 13485</t>
  </si>
  <si>
    <t>Chất chuẩn của xét nghiệm định lượng Ferritin
- TCCL: ISO 13485</t>
  </si>
  <si>
    <t>Chất chuẩn của xét nghiệm định lượng cortisol
- TCCL: ISO 13485</t>
  </si>
  <si>
    <t>Chất chuẩn của xét nghiệm định lượng cTnI siêu nhạy
- TCCL: ISO 13485</t>
  </si>
  <si>
    <t>- Thuốc thử xét nghiệm định lượng PSA tự do
- Tiêu chuẩn chất lượng: ISO 13485</t>
  </si>
  <si>
    <t>- Chất hiệu chuẩn xét nghiệm định lượng PSA tự do
- Tiêu chuẩn chất lượng: ISO 13485</t>
  </si>
  <si>
    <t>Dung dịch dùng để hiệu chuẩn xét nghiệm FT3
- TCCL: ISO 13485</t>
  </si>
  <si>
    <t>Dung dịch dùng để hiệu chuẩn xét nghiệm FT4
- TCCL: ISO 13485</t>
  </si>
  <si>
    <t>- Hóa chất dùng để định lượng nồng độ TSH trong huyết tương/huyết thanh
- TCCL: ISO 13485, G7</t>
  </si>
  <si>
    <t>Dung dịch dùng để hiệu chuẩn xét nghiệm 
- TCCL: ISO 13485</t>
  </si>
  <si>
    <t>Chất hiệu chuẩn xét nghiệm testosteron
- TCCL: ISO 13485</t>
  </si>
  <si>
    <t>Chất hiệu chuẩn xét nghiệm LH
- TCCL: ISO 13485</t>
  </si>
  <si>
    <t>Chất hiệu chuẩn xét nghiệm FSH
-TCCL: ISO 13485</t>
  </si>
  <si>
    <t>Chất hiệu chuẩn xét nghiệm Prolactin
-TCCL: ISO 13485</t>
  </si>
  <si>
    <t>Chất hiệu chuẩn xét nghiệm Progresteron
-TCCL: ISO 13485</t>
  </si>
  <si>
    <t>Chất hiệu chuẩn xét nghiệm Estriol
-TCCL: ISO 13485</t>
  </si>
  <si>
    <t>Chất hiệu chuẩn của xét nghiệm định lượng HbsAg
- TCCL: ISO 13485/ ISO 13514</t>
  </si>
  <si>
    <t>Chất kiểm chứng dùng cho xét nghiệm định lượng HbsAg
- TCCL: ISO 13485/ISO 13514</t>
  </si>
  <si>
    <t>Chất kiểm chứng hãng thứ 3 cho các xét nghiệm miễn dịch mức 1</t>
  </si>
  <si>
    <t>Chất kiểm chứng hãng thứ 3 cho các xét nghiệm miễn dịch mức 2</t>
  </si>
  <si>
    <t>Chất kiểm chứng hãng thứ 3 cho các xét nghiệm miễn dịch mức 3</t>
  </si>
  <si>
    <t>Chất kiểm chứng cho các xét nghiệm tim mạch 3 mức</t>
  </si>
  <si>
    <t>Dung dịch dùng để kiểm soát hệ thống máy xét nghiệm</t>
  </si>
  <si>
    <t>- Hóa chất dùng cho xét nghiệm BNP
- TCCL: ISO 13485</t>
  </si>
  <si>
    <t>G7</t>
  </si>
  <si>
    <t>Hóa chất dùng cho xét nghiệm định lượng Ferritine
- TCCL: ISO 13485</t>
  </si>
  <si>
    <t>Hóa chất dùng cho xét nghiệm định lượng CortisoL
- TCCL: ISO 13485</t>
  </si>
  <si>
    <t>Hóa chất dùng cho xét nghiệm định lượng hsTro I
- TCCL: ISO 13485</t>
  </si>
  <si>
    <t>- Hóa chất dùng để định lượng nồng độ FT3 trong huyết tương/huyết thanh
- TCCL: ISO 13485</t>
  </si>
  <si>
    <t>- Hóa chất dùng để định lượng nồng độ FT4 trong huyết tương/huyết thanh
- TCCL: ISO 13485</t>
  </si>
  <si>
    <t>'Hóa chất dùng cho xét nghiệm nồng độ testosterol trong máu.
- TCCL: ISO 13485</t>
  </si>
  <si>
    <t>'Hóa chất dùng cho xét nghiệm nồng độ LH trong máu.
- TCCL: ISO 13485</t>
  </si>
  <si>
    <t>'Hóa chất dùng cho xét nghiệm nồng độ FSH trong máu.
- TCCL: ISO 13485</t>
  </si>
  <si>
    <t>'Hóa chất dùng cho xét nghiệm nồng độ Prolactin trong máu.
- TCCL: ISO 13485</t>
  </si>
  <si>
    <t>'Hóa chất dùng cho xét nghiệm nồng độ Progesteron trong máu.
- TCCL: ISO 13485</t>
  </si>
  <si>
    <t>'Hóa chất dùng cho xét nghiệm nồng độ Estradiol trong máu.
- TCCL: ISO 13485</t>
  </si>
  <si>
    <t>Hóa chất dùng để định lượng HbsAg
- TCCL: ISO 13485/ISO 13514</t>
  </si>
  <si>
    <t>MIỄN DỊCH (2)</t>
  </si>
  <si>
    <t xml:space="preserve">Hóa chất xét nghiệm định lượng cortisol </t>
  </si>
  <si>
    <t>Hóa chất định lượng Troponin T hs</t>
  </si>
  <si>
    <t>Chất hiệu chuẩn xét nghiệm định lượng Troponin T hs</t>
  </si>
  <si>
    <t>Chất nội kiểm xét nghiệm Troponin T hs</t>
  </si>
  <si>
    <t>Hóa chất xét nghiệm NT-proBNP</t>
  </si>
  <si>
    <t>Chất nội kiểm xét nghiệm NT-proBNP</t>
  </si>
  <si>
    <t xml:space="preserve">Hóa chất xét nghiệm định lượng FT3 </t>
  </si>
  <si>
    <t>Chất nội kiểm các xét nghiệm thường quy</t>
  </si>
  <si>
    <t>Chất hiệu chuẩn dùng cho xét nghiệm Ca 72-4</t>
  </si>
  <si>
    <t>Chất nội kiểm cho xét nghiệm CA 72-4</t>
  </si>
  <si>
    <t>Dung dịch phát tín hiệu xét nghiệm miễn dịch</t>
  </si>
  <si>
    <t>Dung dịch hệ thống rửa</t>
  </si>
  <si>
    <t xml:space="preserve">Dung dịch rửa phản ứng </t>
  </si>
  <si>
    <t xml:space="preserve">Cup và đầu col hút mẫu </t>
  </si>
  <si>
    <t xml:space="preserve">Dung dịch phụ trợ </t>
  </si>
  <si>
    <t>Vật liệu kiểm soát xét nghiệm NT-proBNP
- TCCL: ISO 13485/CE</t>
  </si>
  <si>
    <t>Mẫu chứng huyết thanh dùng để kiểm chứng các xét nghiệm miễn dịch thường quy.
- TCCL: ISO 13485/CE</t>
  </si>
  <si>
    <t>Chất kiểm chuẩn cho xét nghiệm CA 72-4
TCCL: ISO 13485/CE</t>
  </si>
  <si>
    <t>Chất kiểm chứng cho xét nghiệm 72-4
TCCL: ISO 13485/CE</t>
  </si>
  <si>
    <t xml:space="preserve">Dung dịch hệ thống dùng để phát tín hiệu cho máy phân tích xét nghiệm miễn dịch </t>
  </si>
  <si>
    <t>-Hóa chất dùng để định lượng nồng độ cortisol trong huyết tương/huyết thanh
- TCCL: ISO 13485/CE</t>
  </si>
  <si>
    <t>Dung dịch dùng để hiệu chuẩn xét nghiệm Cortisol
- TCCL: ISO 13485/CE</t>
  </si>
  <si>
    <t>-Hóa chất dùng để định lượng nồng độ Troponin T hs trong huyết tương/huyết thanh
- TCCL: ISO 13485/CE</t>
  </si>
  <si>
    <t>Dung dịch dùng để hiệu chuẩn xét nghiệm Troponin T hs
- TCCL: ISO 13485/CE</t>
  </si>
  <si>
    <t>- Hóa chất dùng để định lượng nồng độ NT-ProBNP trong huyết tương/huyết thanh
- TCCL: ISO 13485/CE</t>
  </si>
  <si>
    <t>Dung dịch dùng để hiệu chuẩn xét nghiệm NT-proBNP
- TCCL: ISO 13485/CE</t>
  </si>
  <si>
    <t>- Hóa chất dùng để định lượng nồng độ FT3 trong huyết tương/huyết thanh
- TCCL: ISO 13485/CE</t>
  </si>
  <si>
    <t>Dung dịch dùng để hiệu chuẩn xét nghiệm FT3</t>
  </si>
  <si>
    <t>- Hóa chất dùng để định lượng nồng độ FT4 trong huyết tương/huyết thanh
- TCCL: ISO 13485/CE</t>
  </si>
  <si>
    <t>Dung dịch dùng để hiệu chuẩn xét nghiệm FT4
- TCCL: ISO 13485/CE</t>
  </si>
  <si>
    <t>- Hóa chất dùng để định lượng nồng độ TSH trong huyết tương/huyết thanh
- TCCL: ISO 13485/CE</t>
  </si>
  <si>
    <t>Dung dịch dùng để hiệu chuẩn xét nghiệm 
- TCCL: ISO 13485/CE</t>
  </si>
  <si>
    <t>Hóa chất dùng để định lượng CA 72-4 trong máu
TCCL: ISO 13485/CE</t>
  </si>
  <si>
    <t>MIỄN DỊCH (3)</t>
  </si>
  <si>
    <t>Mẫu nội kiểm cho xét nghiệm dấu ấn tim mạch, 
mức nồng độ 1</t>
  </si>
  <si>
    <t>Mẫu nội kiểm cho xét nghiệm dấu ấn tim mạch, 
mức nồng độ 2</t>
  </si>
  <si>
    <t>Mẫu nội kiểm cho xét nghiệm dấu ấn tim mạch, 
mức nồng độ 3</t>
  </si>
  <si>
    <t>Hóa chất dùng cho xét nghiệm Ferritin</t>
  </si>
  <si>
    <t>Chất hiệu chuẩn dùng cho xét nghiệm Ferritin</t>
  </si>
  <si>
    <t>Hóa chất nội kiểm cho các xét nghiệm nội tiết mức nồng độ 1</t>
  </si>
  <si>
    <t>Hóa chất nội kiểm cho các xét nghiệm nội tiết mức nồng độ 2</t>
  </si>
  <si>
    <t>Hóa chất nội kiểm cho các xét nghiệm nội tiết mức nồng độ 3</t>
  </si>
  <si>
    <t>Hóa chất dùng cho xét nghiệm HBsAb</t>
  </si>
  <si>
    <t>Mẫu nội kiểm cho xét nghiệm Anti-HBs</t>
  </si>
  <si>
    <t>Mẫu nội kiểm cho xét nghiệm Anti-HCV</t>
  </si>
  <si>
    <t>Mẫu nội kiểm cho xét nghiệm dấu ấn ung thư, 
mức nồng độ 1</t>
  </si>
  <si>
    <t>Mẫu nội kiểm cho xét nghiệm dấu ấn ung thư, 
mức nồng độ 2</t>
  </si>
  <si>
    <t>Mẫu nội kiểm cho xét nghiệm dấu ấn ung thư, 
mức nồng độ 3</t>
  </si>
  <si>
    <t xml:space="preserve">Đầu côn hút mẫu bệnh phẩm </t>
  </si>
  <si>
    <t>Dung dịch cơ chất</t>
  </si>
  <si>
    <t>Dung dịch pha loãng mẫu bệnh phẩm</t>
  </si>
  <si>
    <t>Dung dịch rửa miễn dịch</t>
  </si>
  <si>
    <t>Hóa chất hiệu chuẩn xét nghiệm Troponin I tim (cTnI)
Tiêu chuẩn chất lượng: ISO 13485</t>
  </si>
  <si>
    <t>Mẫu nội kiểm nồng độ 1 cho các xét nghiệm Troponin I</t>
  </si>
  <si>
    <t>Mẫu nội kiểm nồng độ 2 cho các xét nghiệm Troponin I</t>
  </si>
  <si>
    <t>Mẫu nội kiểm nồng độ 3 cho các xét nghiệm Troponin I</t>
  </si>
  <si>
    <t>Hóa chất hiệu chuẩn xét nghiệm CEA
Tiêu chuẩn chất lượng: ISO 13485</t>
  </si>
  <si>
    <t>Hóa chất hiệu chuẩn xét nghiệm AFP
Tiêu chuẩn chất lượng: ISO 13485</t>
  </si>
  <si>
    <t>Hóa chất hiệu chuẩn xét nghiệm CA 12-5
Tiêu chuẩn chất lượng: ISO 13485</t>
  </si>
  <si>
    <t>Hóa chất hiệu chuẩn xét nghiệm Ferritin
Tiêu chuẩn chất lượng: ISO 13485</t>
  </si>
  <si>
    <t>Hóa chất hiệu chuẩn xét nghiệm CA15-3
Tiêu chuẩn chất lượng: ISO 13485</t>
  </si>
  <si>
    <t>Hóa chất hiệu chuẩn xét nghiệm CA19-9
Tiêu chuẩn chất lượng: ISO 13485</t>
  </si>
  <si>
    <t>Hóa chất hiệu chuẩn xét nghiệm CYFRA 21-1
Tiêu chuẩn chất lượng: ISO 13485</t>
  </si>
  <si>
    <t>- Hóa chất dùng cho xét nghiệm beta HCG
- TCCL : ISO 13485</t>
  </si>
  <si>
    <t>- TCCL : ISO 13485
- Chất hiệu chuẩn dùng cho xét nghiệm beta HCG</t>
  </si>
  <si>
    <t>- Chất hiệu chuẩn dùng cho xét nghiệm PSA
- TCCL : ISO 13485</t>
  </si>
  <si>
    <t>Mẫu nội kiểm nồng độ 1 cho các xét nghiệm sau: FSH, LH, Estradiol, Progesterol, Testosterol, Prolactin</t>
  </si>
  <si>
    <t>Mẫu nội kiểm nồng độ 2 cho các xét nghiệm sau: FSH, LH, Estradiol, Progesterol, Testosterol, Prolactin</t>
  </si>
  <si>
    <t>Mẫu nội kiểm nồng độ 3 cho các xét nghiệm sau: FSH, LH, Estradiol, Progesterol, Testosterol, Prolactin</t>
  </si>
  <si>
    <t>Hóa chất hiệu chuẩn xét nghiệm HBsAb
Tiêu chuẩn chất lượng: ISO.</t>
  </si>
  <si>
    <t>Mẫu nội kiểm cho các xét nghiệm Anti-HBs
Thành phần: Huyết thanh người, dạng lỏng  
Ổn định 60 ngày sau mở nắp khi bảo quản ở 2-8 °C</t>
  </si>
  <si>
    <t>Mẫu nội kiểm cho các xét nghiệm Anti-HCV
Ổn định 60 ngày sau mở nắp khi bảo quản ở 2-8 °C</t>
  </si>
  <si>
    <t>Mẫu nội kiểm nồng độ 1 cho các xét nghiệm sau: CA 15-3, CA 19-9, CA 125, CEA,  AFP, CYFRA 21-1</t>
  </si>
  <si>
    <t>Mẫu nội kiểm nồng độ 2 cho các xét nghiệm sau: CA 15-3, CA 19-9, CA 125, CEA,  AFP, CYFRA 21-1</t>
  </si>
  <si>
    <t>Mẫu nội kiểm nồng độ 3 cho các xét nghiệm sau: CA 15-3, CA 19-9, CA 125, CEA, AFP, CYFRA 21-1</t>
  </si>
  <si>
    <t>Vật tư tiêu hao theo máy sử dụng để hút mẫu bệnh phẩm
Tiêu chuẩn chất lượng: ISO 13485</t>
  </si>
  <si>
    <t>Cơ chất phát quang dùng cho phản ứng enzym 
Tiêu chuẩn chất lượng: ISO 13485.</t>
  </si>
  <si>
    <t>Dung dịch dùng để pha loãng mẫu
Tiêu chuẩn chất lượng: ISO 13485.</t>
  </si>
  <si>
    <t>Dung dịch sử dụng để rửa miễn dịch
Tiêu chuẩn chất lượng: ISO 13485</t>
  </si>
  <si>
    <t>Tiêu chuẩn chất lượng: ISO 13485</t>
  </si>
  <si>
    <t>Giới hạn đo: 10-1000 mIU/mL
Tiêu chuẩn chất lượng: ISO 13485</t>
  </si>
  <si>
    <t>Có hóa chất hiệu chuẩn kèm theo
Tiêu chuẩn chất lượng: ISO 13485</t>
  </si>
  <si>
    <t>Máy Gemini (Bệnh viện)</t>
  </si>
  <si>
    <t>Dung dịch hóa chất sử dụng để phát hiện kháng thể IgG kháng Toxocaraz bằng kỹ thuật xét nghiệm hấp thụ miễn dịch liên kết Enzyme (ELISA).
Độ nhạy : 87.5%
Độ đặc hiệu : 93.3%
Đạt chứng nhận FDA, CE, ISO</t>
  </si>
  <si>
    <t>Dung dịch hóa chất sử dụng để phát hiện kháng thể IgG kháng Echinococcus bằng kỹ thuật xét nghiệm hấp thụ miễn dịch liên kết Enzyme (ELISA).
Độ nhạy :97,9% 
Độ đặc hiệu: 91,7%
Chứng nhận FDA, ISO</t>
  </si>
  <si>
    <t>Dung dịch hóa chất sử dụng để phát hiện kháng thể IgG kháng Strongyloides bằng kỹ thuật xét nghiệm hấp thụ miễn dịch liên kết Enzyme (ELISA).
Độ nhạy :100% 
Độ đặc hiệu: 100%
Đạt chứng nhận FDA, ISO</t>
  </si>
  <si>
    <t>PHÂN TÍCH NƯỚC TIỂU</t>
  </si>
  <si>
    <t xml:space="preserve">- Dung dịch đệm bao phủ và pha loãng bạch cầu, dùng để xác định, phân biệt các tế bào máu và đo hematorit.
- Tiêu chuẩn chất lượng: ISO 13485 </t>
  </si>
  <si>
    <t>- Dung dịch ly giải hồng cầu, phân loại bạch cầu và xác định hemoglobin.
- Tiêu chuẩn chất lượng: ISO 13485</t>
  </si>
  <si>
    <t>- Dung dịch thủy phân protein để làm sạch máy
- Tiêu chuẩn chất lượng: ISO 13485</t>
  </si>
  <si>
    <t>- Dung dịch làm sạch máy, được phân loại là không nguy hại theo quy định (EC) 
- Tiêu chuẩn chất lượng: ISO 13485</t>
  </si>
  <si>
    <t>Máy BC5300 (Bệnh viện)</t>
  </si>
  <si>
    <t>- TCCL: ISO 13485
- Tương đương máy huyết học Mindray BC5300</t>
  </si>
  <si>
    <t>Dung dịch dùng để kiểm soát chất lượng xét nghiệm huyết học cho máy huyết học Mindray 5 thành phần, 3 mức Thấp-Trung-Cao. 
- TCCL: ISO 13485
- Tương đương máy huyết học Mindray BC5300</t>
  </si>
  <si>
    <t>Hóa chất phân tích được trên các mẫu máu toàn phần (whole blood), huyết thanh (serum), huyết tương(plasma) và nước tiểu (urine); có thể sử dụng máu trong ống mao quản và mẫu pha lõang.
- Tiêu chuẩn chất lượng: ISO 13485</t>
  </si>
  <si>
    <t>Dung dịch dùng để kiểm soát chất lượng mẫu cho xét nghiệm điện giải 2 nồng độ
- Tiêu chuẩn chất lượng: ISO 13485</t>
  </si>
  <si>
    <t>Dung dịch rửa máy
- Tiêu chuẩn chất lượng: ISO 13485</t>
  </si>
  <si>
    <t>Máy XI-921C (Bệnh viện)</t>
  </si>
  <si>
    <t>Máy Convergent (Bệnh viện)</t>
  </si>
  <si>
    <t>Điện cực tương thích với máy
- Tương đương với máy điện giải đồ Convergent. 
- Có nước châm điện cực</t>
  </si>
  <si>
    <t xml:space="preserve">Định lượng D-Dimer huyết tương tĩnh mạch bằng phương pháp đo miễn dịch độ đục. </t>
  </si>
  <si>
    <t>- Hóa chất dùng để xác định thời gian prothrombin (PT) trong huyết tương.
- TCCL: ISO 13485</t>
  </si>
  <si>
    <t>- Hóa chất dùng để xác định thời gian thromboplastin hoạt hóa  từng phần (APTT) trong huyết tương
- TCCL: ISO 13485</t>
  </si>
  <si>
    <t>- Hóa chất phân tích fibrinogen trong mẫu huyết tương có heparin.
- TCCL: ISO 13485</t>
  </si>
  <si>
    <t>Hóa chất rửa kim hệ thống máy đông máu tự động.</t>
  </si>
  <si>
    <t>Dung dịch rửa pha sẵn cho các hệ thống phân tích đông máu tự động</t>
  </si>
  <si>
    <t>Dung dịch kiểm soát chất lượng xét nghiệm, gồm hai mức nồng độ khác nhau của các chỉ số đông máu thường quy: PT, aPTT, TT, Fibrinogen, Antithrombin</t>
  </si>
  <si>
    <t>Acid boric</t>
  </si>
  <si>
    <t>Độ nhạy:&gt;90%, độ đặc hiệu &gt;90%
TCCL: ISO 13485</t>
  </si>
  <si>
    <t>- Độ nhay:&gt;90%, độ đặc hiệu 100%
- Có kết quả trong 1-3 phút
- Tiêu chuẩn: ISO 13485</t>
  </si>
  <si>
    <t>- Độ nhạy: &gt;90%, độ đặc hiệu &gt;90%
- Tiêu chuẩn: ISO 13485</t>
  </si>
  <si>
    <t>Test xét nghiệm phát hiện các kháng thể HIV1 / HIV-2 trong máu, huyết thanh hoặc huyết tương mẫu
Độ nhạy &gt;= 99.8%, độ đặc hiệu &gt;=99.5%, độ chính xác &gt;=99.65%, độ lặp lại 100%.
TCCL: ISO13485.</t>
  </si>
  <si>
    <t>Độ nhạy: &gt;99.76%, độ đặc hiệu: &gt;99.4%
- Tiêu chuẩn: ISO 13485</t>
  </si>
  <si>
    <t>Độ nhay:&gt;90%, độ đặc hiệu &gt;90%
- Tiêu chuẩn: ISO 13485</t>
  </si>
  <si>
    <t>Độ nhạy: 99.7%, độ đặc hiệu: 99.5%
- Tiêu chuẩn: ISO 13485</t>
  </si>
  <si>
    <t>Độ nhạy: 99.99%, độ đặc hiệu: 99.99%
- Tiêu chuẩn: ISO 13485</t>
  </si>
  <si>
    <t>- Độ nhạy: 99.3%, độ đặc hiệu: 99.5% 
- Tiêu chuẩn: ISO 13485</t>
  </si>
  <si>
    <t>Dạng bột tinh thể trắng, dùng để bảo quản nước tiểu 24 giờ. Chai 500g</t>
  </si>
  <si>
    <t>- Độ nhay:&gt;90%, độ đặc hiệu &gt;90%
- Tiêu chuẩn: ISO 13485</t>
  </si>
  <si>
    <t xml:space="preserve"> Độ nhạy ≥ 99,8%, độ đặc hiệu ≥ 99,6%,  độ chính xác ≥ 99.7%, độ lặp lại: 100 %.
Tiêu chuẩn chất lượng: ISO 13485:2016</t>
  </si>
  <si>
    <t>Test xét nghiệm phát hiện các kháng thể HIV1 / HIV-2 trong máu, huyết thanh hoặc huyết tương mẫu
Kit test thế hệ thứ 3, độ nhạy cao với IgM trong giai đoạn đầu.
Độ nhạy: 100%, độ đặc hiệu: 99,3% 
TCCL: ISO13485</t>
  </si>
  <si>
    <t xml:space="preserve"> Độ nhạy &gt;96.2%, độ đặc hiệu: &gt;97.9%
 Tiêu chuẩn: ISO 13485</t>
  </si>
  <si>
    <t>Độ nhạy &gt;99.5%, độ đặc hiệu &gt;97%
- Tiêu chuẩn: ISO 13485</t>
  </si>
  <si>
    <t>- Que thử đường mao mạch 
- Sử dụng men thử Mut.Q-GDH 
- TCCL: ISO 15197:2013</t>
  </si>
  <si>
    <t>Bộ thuốc nhuộm gram vi khuẩn</t>
  </si>
  <si>
    <t>Crystal Violet</t>
  </si>
  <si>
    <t xml:space="preserve">Lugol </t>
  </si>
  <si>
    <t>Alcohol 95% (Dung dịch tẩy màu)</t>
  </si>
  <si>
    <t>Fuchsin (Thuốc nhuộm nền)</t>
  </si>
  <si>
    <t>Là thuốc nhuộm chính, giúp tất cả vi khuẩn bắt màu tím lúc đầu. Dung dịch màu tím đậm, không có cặn, Độ tinh khiết cao.</t>
  </si>
  <si>
    <t>Dung dịch cố định màu, có màu nâu, trong, không kết tủa, tạo phức Crystal Violet–Iodine ổn định</t>
  </si>
  <si>
    <t>Dung dịch loại bỏ màu ở vi khuẩn Gram âm, trong suốt, không màu, độ tinh khiết cao,</t>
  </si>
  <si>
    <t>Là thuốc nhuộm đối màu, nhuộm đỏ vi khuẩn Gram âm sau khi bị tẩy màu, màu đỏ/hồng, không cặn.</t>
  </si>
  <si>
    <t>Bộ thuốc nhuộm vi khuẩn kháng acid</t>
  </si>
  <si>
    <t>Dung dịch Methylene Blue</t>
  </si>
  <si>
    <t>Dung dịch Acid Alcohol</t>
  </si>
  <si>
    <t>Dung dịch Basic Fuchsin</t>
  </si>
  <si>
    <t>Dung dịch tẩy màu, dùng để loại bỏ màu ở vi khuẩn không kháng acid, dung dịch trong suốt, không màu</t>
  </si>
  <si>
    <t>Thuốc nhuộm chính, dung dịch màu đỏ đậm, trong, không cặn. Nhuộm vi khuẩn kháng acid (AFB) màu đỏ tươi rõ nét, áp dụng được cho cả phương pháp có và không gia nhiệt</t>
  </si>
  <si>
    <t>Môi trường nuôi cấy vi khuẩn</t>
  </si>
  <si>
    <t>Môi trường nuôi cấy vi sinh vật Chocolate Agar (CA)</t>
  </si>
  <si>
    <t>Đĩa</t>
  </si>
  <si>
    <t>Môi trường nuôi cấy vi sinh vật Blood Agar (BA)</t>
  </si>
  <si>
    <t>Môi trường nuôi cấy vi sinh vật Sinh hóa (MC)</t>
  </si>
  <si>
    <t>Môi trường nuôi cấy vi sinh vật Sabouroud</t>
  </si>
  <si>
    <t>Đĩa thạch đổ sẵn chứa môi trường nuôi cấy và thử tính chất tan máu của hầu hết các loại vi sinh vật kể cả vi sinh vật khó mọc (trừ Haemophilus, Neisseria), không chứa các chất phụ gia hay chất bảo quản. 
Đáp ứng: "Yêu cầu kiểm soát chất lượng tối thiểu cho nhà sản xuất đối với môi trường nuôi cấy đổ sẵn", theo tiêu chuẩn của CLSI.
Tiêu chuẩn chất lượng: ISO 9001:2015, ISO 13485:2016</t>
  </si>
  <si>
    <t>Đĩa thạch đổ sẵn chứa môi trường phân lập và phân biệt cho phát hiện các vi khuẩn Enterobacteriaceae trong các mẫu bệnh phẩm có nguồn gốc lâm sàng, không chứa các chất phụ gia hay chất bảo quản. 
Đáp ứng: "Yêu cầu kiểm soát chất lượng tối thiểu cho nhà sản xuất đối với môi trường nuôi cấy đổ sẵn", theo tiêu chuẩn của CLSI. 
Tiêu chuẩn chất lượng: ISO 9001:2015, ISO 13485:2016</t>
  </si>
  <si>
    <t>Đĩa thạch đổ sẵn chứa môi trường phân lập và phân biệt cho phát hiện các loại nấm trong các mẫu bệnh phẩm có nguồn gốc lâm sàng, không chứa các chất phụ gia hay chất bảo quản. 
Đáp ứng: "Yêu cầu kiểm soát chất lượng tối thiểu cho nhà sản xuất đối với môi trường nuôi cấy đổ sẵn", theo tiêu chuẩn của CLSI. 
Tiêu chuẩn chất lượng: ISO 9001:2015, ISO 13485:2017</t>
  </si>
  <si>
    <t>MÁY KHÍ MÁU (Bệnh viện)</t>
  </si>
  <si>
    <t>EasyBloodGas Reagent Module</t>
  </si>
  <si>
    <t>Dung dịch nội kiểm máy khí máu nồng độ 1</t>
  </si>
  <si>
    <t>Dung dịch nội kiểm máy khí máu nồng độ 2</t>
  </si>
  <si>
    <t>Dung dịch nội kiểm máy khí máu nồng độ 3</t>
  </si>
  <si>
    <t xml:space="preserve">Dây bơm </t>
  </si>
  <si>
    <t xml:space="preserve">Cảm biến </t>
  </si>
  <si>
    <t xml:space="preserve">cái </t>
  </si>
  <si>
    <t>Van điều khiển</t>
  </si>
  <si>
    <t>Dây bơm nhu động 
- Chất liệu: Silicon. 
- TCCL: ISO 13485
- Tương đương máy xét nghiệm MEDICA EasyBloodGas</t>
  </si>
  <si>
    <t>Vật tư tiêu hao theo máy
- TCCL: ISO 13485
- Tương đương máy xét nghiệm MEDICA EasyBloodGas</t>
  </si>
  <si>
    <t xml:space="preserve">- Điện cực Reference sử dụng cho máy khí máu
- TCCL: ISO 13485
- Tương đương máy xét nghiệm MEDICA EasyBloodGas </t>
  </si>
  <si>
    <t xml:space="preserve">- Điện cực pO2 sử dụng cho máy khí máu
- TCCL: ISO 13485 
- Tương đương máy xét nghiệm MEDICA EasyBloodGas </t>
  </si>
  <si>
    <t xml:space="preserve">- Điện cực PCO2 sử dụng cho máy khí máu
- TCCL: ISO 13485 
- Tương đương máy xét nghiệm MEDICA EasyBloodGas </t>
  </si>
  <si>
    <t xml:space="preserve">Điện cực pH sử dụng cho máy khí máu
TCCL: ISO 13485 
- Tương đương máy xét nghiệm MEDICA EasyBloodGas </t>
  </si>
  <si>
    <t xml:space="preserve">- Hóa chất đùng để xác định nồng độ pH, pCO2, pO2 có trong máu toàn phần.
- Tiêu chuẩn chất lượng: ISO &amp; FDA USA &amp; CE
- Tương đương với máy xét nghiệm MEDICA EasyBloodGas </t>
  </si>
  <si>
    <t xml:space="preserve">- Dung dịch control cho máy khí máu nồng độ 2
- Đạt tiêu chuẩn ISO &amp; FDA USA &amp; CE
- Tương đương máy xét nghiệm MEDICA EasyBloodGas </t>
  </si>
  <si>
    <t xml:space="preserve">- Dung dịch rửa hằng ngày, giúp loại bỏ protein có trong điện cực, ống dẫn mẫu, dây bơm không chứa chất Ammonium Biflouride
- Đạt tiêu chuẩn ISO &amp; FDA USA &amp; CE
- Tương đương máy xét nghiệm MEDICA EasyBloodGas </t>
  </si>
  <si>
    <t xml:space="preserve">- Dung dịch control cho máy khí máu nồng độ 1
- Đạt tiêu chuẩn ISO &amp; FDA USA &amp; CE
- Tương đương máy xét nghiệm MEDICA EasyBloodGas </t>
  </si>
  <si>
    <t>Mẫu ngoại kiểm đông máu (bộ mẫu A)</t>
  </si>
  <si>
    <t>Mẫu ngoại kiểm xét nghiệm Hemoglobin gắn kết</t>
  </si>
  <si>
    <t>Mẫu ngoại kiểm tim mạch</t>
  </si>
  <si>
    <t xml:space="preserve">Hóa chất ngoại kiểm Đông máu đáp ứng 5 thông số Đông máu cơ bản hoặc tương đương.  
Dạng đông khô, 100% huyết tương người.
Bảo quản ở nhiệt độ 2-8 oC. </t>
  </si>
  <si>
    <t xml:space="preserve">Hóa chất ngoại kiểm HbA1c 2 thông số hoặc tương đương. 
Dạng đông khô, 100% máu toàn phần, nguồn gốc từ máu người
Bảo quản ở nhiệt độ 2-8 oC, ổn định trong vòng 2 ngày sau khi hoàn nguyên. </t>
  </si>
  <si>
    <t xml:space="preserve">Hóa chất ngoại kiểm Tim mạch đáp ứng 10 thông số dấu ấn tim mạch hoặc tương đương.
Dạng đông khô, 100% huyết thanh người, bảo quản ở nhiệt độ 2-8 oC. </t>
  </si>
  <si>
    <t>Mẫu đông khô, dùng để phân tích các thành phần: Glucose, AST, ALT, GGT, Urê, Creatinine, Cholesterol, Triglycerid, HDL-Cholesterol, LDL- Cholesterol, Acid Uric, Amylase, Albumin, Protein, Bilirubin Total, Bilirubin Direct, Fructosamine, Iron</t>
  </si>
  <si>
    <t>Mẫu đông khô, dùng để phân tích các thành phần: AFP, CA 12-5, CA 15-3, CA19-9, CEA, Cortisol, Ferritine, FSH, hCG, LH, Progesterone, Prolactin, PSA total, FT3, FT4, TSH, testosterone</t>
  </si>
  <si>
    <t>Vi sinh (Bệnh viện)</t>
  </si>
  <si>
    <t>Chai cấy máu hiếu khí người lớn</t>
  </si>
  <si>
    <t>Chai cấy máu kỵ khí người lớn</t>
  </si>
  <si>
    <t>Chai cấy máu tìm nấm và vi khuẩn lao</t>
  </si>
  <si>
    <t>Thẻ định danh gram dương</t>
  </si>
  <si>
    <t>Thẻ định danh gram âm</t>
  </si>
  <si>
    <t>Thẻ kháng sinh đồ gram âm</t>
  </si>
  <si>
    <t>Thẻ kháng sinh đồ gram dương</t>
  </si>
  <si>
    <t>Thẻ định danh và kháng sinh đồ vi khuẩn gram âm</t>
  </si>
  <si>
    <t>Thẻ định danh và kháng sinh đồ vi khuẩn gram dương</t>
  </si>
  <si>
    <t>Canh trường định danh</t>
  </si>
  <si>
    <t>Ống</t>
  </si>
  <si>
    <t>Canh trường làm kháng sinh đồ</t>
  </si>
  <si>
    <t>Chỉ thị kháng sinh đồ</t>
  </si>
  <si>
    <t>Lọ</t>
  </si>
  <si>
    <t>-Sử dụng trong quy trình nuôi cấy và phục hồi  hiếu khí các vi sinh vật từ mẫu máu.
- Chai có cảm biến hoá học được theo dõi bởi máy cấy máu sau mỗi 10 phút để phát hiện sự gia tăng của huỳnh quang.
- Tiêu chuẩn chất lượng ISO, FDA
- Tương thích với máy cấy máu BD Bactec FX40</t>
  </si>
  <si>
    <t xml:space="preserve">-Sử dụng trong quy trình  nuôi cấy và phục hồi vi sinh vật kỵ khí từ mẫu máu.
- Chai có một cảm biến hoá học được theo dõi bởi máy cấy máu sau mỗi 10 phút để phát hiện sự gia tăng của huỳnh quang.
- Tiêu chuẩn chất lượng ISO, FDA
- Tương thích với máy cấy máu BD Bactec FX40 </t>
  </si>
  <si>
    <t>-Sử dụng cho phục hồi vi khuẩn lao, nấm men và nấm sợi; có thể sử dụng cho cấy các dịch cơ thể vô trùng.
- Chai có một cảm biến hoá học được theo dõi bởi máy cấy máu sau mỗi 10 phút để phát hiện sự gia tăng của huỳnh quang.
- Tiêu chuẩn chất lượng ISO, FDA
- Tương thích với máy cấy máu BD Bactec FX40</t>
  </si>
  <si>
    <t>- Dùng để định danh nhanh các loại vi khuẩn Gram dương hiếu khí và kỵ khí tùy nghi.
- Tương thích với máy cấy máu BD Bactec FX40</t>
  </si>
  <si>
    <t>- Dùng để định danh nhanh các loại vi khuẩn Gram âm hiếu khí và kỵ khí tùy nghi.
- Tương thích với máy cấy máu BD Bactec FX40</t>
  </si>
  <si>
    <t>-Dùng để thử nghiệm độ nhạy cảm của hầu hết các loại vi khuẩn Gram âm hiếu khí và kỵ khí tùy nghi .
- Tương thích với máy cấy máu BD Bactec FX40</t>
  </si>
  <si>
    <t>- Dùng để thử nghiệm độ nhạy cảm của hầu hết các loại vi khuẩn Gram dương hiếu khí và kỵ khí tùy nghi.
- Tương thích với máy cấy máu BD Bactec FX40</t>
  </si>
  <si>
    <t>-Dùng để định danh nhanh và  thử nghiệm độ nhạy cảm đối với kháng sinh của các loại vi khuẩn Gram âm hiếu khí và kỵ khí tùy nghi .
- Tương thích với máy cấy máu BD Bactec FX40</t>
  </si>
  <si>
    <t>-Dùng để định danh nhanh và thử nghiệm độ nhạy cảm đối với kháng sinh của các loại vi khuẩn Gram dương hiếu khí và kỵ khí tùy nghi.
- Tương thích với máy cấy máu BD Bactec FX40</t>
  </si>
  <si>
    <t>Được sử dụng để chuẩn bị huyền dịch vi khuẩn và vi nấm trong xét nghiệm định danh và xét nghiệm tính nhạy cảm với kháng sinh của vi khuẩn gram âm, vi khuẩn gram dương và vi nấm.</t>
  </si>
  <si>
    <t>-Được sử dụng để chuẩn bị huyền dịch vi khuẩn trong xét nghiệm tính nhạy cảm với kháng sinh của vi khuẩn gram âm, vi khuẩn gram dương.</t>
  </si>
  <si>
    <t>-Được sử dụng để phát hiện sự trao đổi chất của vi khuẩn ở các vi giếng trên panel trong xét nghiệm tính nhạy cảm với kháng sinh của vi khuẩn gram âm, vi khuẩn gram dương.</t>
  </si>
  <si>
    <t>Tổng cộng: 307 khoản</t>
  </si>
  <si>
    <t>Hóa chất dùng cho xét nghiệm Troponin I</t>
  </si>
  <si>
    <t>- Hóa chất dùng cho xét nghiệm PSA
- TCCL : ISO 13485</t>
  </si>
  <si>
    <t>Độ nhạy: &gt;88.8%, độ đặc hiệu &gt;93%
-Tiêu chuẩn: ISO 13485</t>
  </si>
  <si>
    <t>Độ nhạy: &gt;97.3%, độ đặc hiệu &gt;99.3%
- TCCL: ISO/CE</t>
  </si>
  <si>
    <t>Thuốc nhuộm nền, Dung dịch màu xanh, không cặn</t>
  </si>
  <si>
    <t>Đĩa thạch đổ sẵn chứa môi trường nuôi cấy giàu dinh dưỡng có bổ sung các chất kích thích tăng trưởng, được sử dụng để nuôi cấy các loài vi sinh vật khó mọc, đặc biệt là Neisseria spp và Haemophilus, không chứa các chất phụ gia hay chất bảo quản.
Đáp ứng: "Yêu cầu kiểm soát chất lượng tối thiểu cho nhà sản xuất đối với môi trường nuôi cấy đổ sẵn", theo tiêu chuẩn của CLSI. 
Tiêu chuẩn chất lượng: ISO 9001:2015, ISO 13485:2016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</si>
</sst>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_);_(* \(#,##0\);_(* &quot;-&quot;??_);_(@_)"/>
    <numFmt numFmtId="165" formatCode="_(* #,##0.00_);_(* \(#,##0.00\);_(* &quot;-&quot;&quot;?&quot;&quot;?&quot;_);_(@_)"/>
    <numFmt numFmtId="166" formatCode="_-* #,##0\ _₫_-;\-* #,##0\ _₫_-;_-* &quot;-&quot;??\ _₫_-;_-@_-"/>
  </numFmts>
  <fonts count="11" x14ac:knownFonts="1">
    <font>
      <sz val="11"/>
      <color theme="1"/>
      <name val="Calibri"/>
      <family val="2"/>
      <scheme val="minor"/>
    </font>
    <font>
      <sz val="11"/>
      <color theme="1"/>
      <name val="Calibri"/>
      <family val="2"/>
      <scheme val="minor"/>
    </font>
    <font>
      <sz val="10"/>
      <name val="Arial"/>
      <family val="2"/>
    </font>
    <font>
      <b/>
      <sz val="12"/>
      <color theme="1"/>
      <name val="Times New Roman"/>
      <family val="1"/>
    </font>
    <font>
      <sz val="11"/>
      <color theme="1"/>
      <name val="Times New Roman"/>
      <family val="1"/>
    </font>
    <font>
      <sz val="14"/>
      <color theme="1"/>
      <name val="Times New Roman"/>
      <family val="2"/>
    </font>
    <font>
      <sz val="12"/>
      <color theme="1"/>
      <name val="Times New Roman"/>
      <family val="1"/>
    </font>
    <font>
      <b/>
      <sz val="13"/>
      <color theme="1"/>
      <name val="Times New Roman"/>
      <family val="1"/>
      <charset val="163"/>
    </font>
    <font>
      <b/>
      <i/>
      <sz val="13"/>
      <color theme="1"/>
      <name val="Times New Roman"/>
      <family val="1"/>
      <charset val="163"/>
    </font>
    <font>
      <sz val="12"/>
      <color indexed="8"/>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
      <left style="thin">
        <color rgb="FFB2B2B2"/>
      </left>
      <right style="thin">
        <color rgb="FFB2B2B2"/>
      </right>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B2B2B2"/>
      </left>
      <right style="thin">
        <color rgb="FFB2B2B2"/>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5" fontId="2" fillId="0" borderId="0" applyFont="0" applyFill="0" applyBorder="0" applyAlignment="0" applyProtection="0"/>
    <xf numFmtId="0" fontId="1" fillId="0" borderId="0"/>
    <xf numFmtId="0" fontId="5" fillId="0" borderId="0"/>
    <xf numFmtId="41" fontId="1" fillId="0" borderId="0" applyFont="0" applyFill="0" applyBorder="0" applyAlignment="0" applyProtection="0"/>
  </cellStyleXfs>
  <cellXfs count="84">
    <xf numFmtId="0" fontId="0" fillId="0" borderId="0" xfId="0"/>
    <xf numFmtId="0" fontId="3" fillId="0" borderId="1" xfId="0" applyFont="1" applyBorder="1" applyAlignment="1">
      <alignment horizontal="center" vertical="center" wrapText="1"/>
    </xf>
    <xf numFmtId="0" fontId="4" fillId="0" borderId="0" xfId="0" applyFont="1"/>
    <xf numFmtId="0" fontId="4" fillId="0" borderId="0" xfId="0" applyFont="1" applyAlignment="1">
      <alignment wrapText="1"/>
    </xf>
    <xf numFmtId="0" fontId="4" fillId="0" borderId="0" xfId="0" applyFont="1" applyAlignment="1">
      <alignment horizontal="center" vertical="center"/>
    </xf>
    <xf numFmtId="0" fontId="6" fillId="0" borderId="0" xfId="0" applyFont="1"/>
    <xf numFmtId="0" fontId="3" fillId="0" borderId="1" xfId="0" applyFont="1" applyBorder="1" applyAlignment="1">
      <alignment horizontal="center" vertical="center"/>
    </xf>
    <xf numFmtId="0" fontId="6" fillId="0" borderId="1" xfId="0" applyFont="1" applyBorder="1" applyAlignment="1">
      <alignment horizontal="center" vertical="center"/>
    </xf>
    <xf numFmtId="49" fontId="6" fillId="0" borderId="1" xfId="0" applyNumberFormat="1" applyFont="1" applyBorder="1" applyAlignment="1">
      <alignment horizontal="left" vertical="center" wrapText="1"/>
    </xf>
    <xf numFmtId="0" fontId="6" fillId="0" borderId="1" xfId="6" applyFont="1" applyBorder="1" applyAlignment="1">
      <alignment horizontal="left" vertical="center" wrapText="1"/>
    </xf>
    <xf numFmtId="0" fontId="6" fillId="0" borderId="1" xfId="0" quotePrefix="1" applyFont="1" applyBorder="1" applyAlignment="1">
      <alignment vertical="center" wrapText="1"/>
    </xf>
    <xf numFmtId="0" fontId="6" fillId="0" borderId="1" xfId="0" quotePrefix="1"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3" fontId="6" fillId="2" borderId="1" xfId="0" quotePrefix="1" applyNumberFormat="1" applyFont="1" applyFill="1" applyBorder="1" applyAlignment="1">
      <alignment vertical="center" wrapText="1"/>
    </xf>
    <xf numFmtId="0" fontId="6" fillId="2" borderId="1" xfId="0" quotePrefix="1" applyFont="1" applyFill="1" applyBorder="1" applyAlignment="1" applyProtection="1">
      <alignment horizontal="left" vertical="center" wrapText="1"/>
      <protection locked="0"/>
    </xf>
    <xf numFmtId="0" fontId="6" fillId="2" borderId="1" xfId="0" quotePrefix="1" applyFont="1" applyFill="1" applyBorder="1" applyAlignment="1">
      <alignment horizontal="left" vertical="center" wrapText="1"/>
    </xf>
    <xf numFmtId="0" fontId="6" fillId="2" borderId="1" xfId="5"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1" xfId="0" quotePrefix="1" applyFont="1" applyFill="1" applyBorder="1" applyAlignment="1">
      <alignment vertical="center" wrapText="1"/>
    </xf>
    <xf numFmtId="0" fontId="6" fillId="0" borderId="1" xfId="0" applyFont="1" applyBorder="1" applyAlignment="1">
      <alignment horizontal="center" vertical="center" wrapText="1"/>
    </xf>
    <xf numFmtId="164" fontId="6" fillId="0" borderId="1" xfId="3"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41" fontId="6" fillId="2" borderId="5" xfId="7" applyFont="1" applyFill="1" applyBorder="1" applyAlignment="1">
      <alignment horizontal="center" vertical="center" wrapText="1"/>
    </xf>
    <xf numFmtId="41" fontId="4" fillId="2" borderId="5" xfId="7" applyFont="1" applyFill="1" applyBorder="1"/>
    <xf numFmtId="41" fontId="6" fillId="2" borderId="6" xfId="7" applyFont="1" applyFill="1" applyBorder="1" applyAlignment="1">
      <alignment horizontal="center" vertical="center"/>
    </xf>
    <xf numFmtId="41" fontId="6" fillId="2" borderId="1" xfId="7" applyFont="1" applyFill="1" applyBorder="1" applyAlignment="1">
      <alignment horizontal="center" vertical="center"/>
    </xf>
    <xf numFmtId="41" fontId="6" fillId="0" borderId="1" xfId="7" applyFont="1" applyFill="1" applyBorder="1" applyAlignment="1">
      <alignment horizontal="center" vertical="center"/>
    </xf>
    <xf numFmtId="41" fontId="6" fillId="2" borderId="1" xfId="7" applyFont="1" applyFill="1" applyBorder="1" applyAlignment="1">
      <alignment horizontal="center" vertical="center" wrapText="1"/>
    </xf>
    <xf numFmtId="41" fontId="6" fillId="2" borderId="7" xfId="7" applyFont="1" applyFill="1" applyBorder="1" applyAlignment="1">
      <alignment horizontal="center" vertical="center" wrapText="1"/>
    </xf>
    <xf numFmtId="0" fontId="3" fillId="0" borderId="1" xfId="0" applyFont="1" applyBorder="1" applyAlignment="1">
      <alignment horizontal="left" vertical="center"/>
    </xf>
    <xf numFmtId="164" fontId="6" fillId="0" borderId="1" xfId="3" applyNumberFormat="1" applyFont="1" applyFill="1" applyBorder="1" applyAlignment="1">
      <alignment vertical="center" wrapText="1"/>
    </xf>
    <xf numFmtId="164" fontId="6" fillId="0" borderId="1" xfId="3" applyNumberFormat="1" applyFont="1" applyFill="1" applyBorder="1" applyAlignment="1">
      <alignment vertical="center"/>
    </xf>
    <xf numFmtId="164" fontId="6" fillId="2" borderId="1" xfId="3" applyNumberFormat="1" applyFont="1" applyFill="1" applyBorder="1" applyAlignment="1">
      <alignment vertical="center"/>
    </xf>
    <xf numFmtId="164" fontId="6" fillId="2" borderId="1" xfId="3" applyNumberFormat="1" applyFont="1" applyFill="1" applyBorder="1" applyAlignment="1">
      <alignment vertical="center" wrapText="1"/>
    </xf>
    <xf numFmtId="164" fontId="9" fillId="0" borderId="1" xfId="0" applyNumberFormat="1" applyFont="1" applyBorder="1" applyAlignment="1">
      <alignment vertical="center" wrapText="1"/>
    </xf>
    <xf numFmtId="0" fontId="10" fillId="0" borderId="1" xfId="0" applyFont="1" applyBorder="1" applyAlignment="1">
      <alignment vertical="center" wrapText="1"/>
    </xf>
    <xf numFmtId="0" fontId="6" fillId="2" borderId="1" xfId="0" applyFont="1" applyFill="1" applyBorder="1" applyAlignment="1">
      <alignment horizontal="center" vertical="center"/>
    </xf>
    <xf numFmtId="49" fontId="9"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9" fillId="0" borderId="1" xfId="0" quotePrefix="1"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xf>
    <xf numFmtId="41" fontId="6" fillId="2" borderId="11" xfId="7" applyFont="1" applyFill="1" applyBorder="1" applyAlignment="1">
      <alignment horizontal="center" vertical="center" wrapText="1"/>
    </xf>
    <xf numFmtId="41" fontId="6" fillId="2" borderId="6" xfId="7" applyFont="1" applyFill="1" applyBorder="1" applyAlignment="1">
      <alignment horizontal="center" vertical="center" wrapText="1"/>
    </xf>
    <xf numFmtId="0" fontId="9" fillId="0" borderId="1" xfId="0" applyFont="1" applyBorder="1" applyAlignment="1">
      <alignment vertical="center"/>
    </xf>
    <xf numFmtId="0" fontId="9" fillId="0" borderId="1" xfId="0" applyFont="1" applyBorder="1" applyAlignment="1">
      <alignment horizontal="center" vertical="center"/>
    </xf>
    <xf numFmtId="164" fontId="9" fillId="0" borderId="1" xfId="0" applyNumberFormat="1" applyFont="1" applyBorder="1" applyAlignment="1">
      <alignment vertical="center"/>
    </xf>
    <xf numFmtId="0" fontId="9" fillId="0" borderId="1" xfId="0" applyFont="1" applyBorder="1" applyAlignment="1">
      <alignment vertical="center" wrapText="1"/>
    </xf>
    <xf numFmtId="0" fontId="9" fillId="2" borderId="1" xfId="0" applyFont="1" applyFill="1" applyBorder="1" applyAlignment="1">
      <alignment horizontal="center" vertical="center"/>
    </xf>
    <xf numFmtId="164" fontId="9" fillId="2" borderId="1" xfId="0" applyNumberFormat="1" applyFont="1" applyFill="1" applyBorder="1" applyAlignment="1">
      <alignment vertical="center"/>
    </xf>
    <xf numFmtId="0" fontId="10" fillId="2" borderId="1" xfId="0" applyFont="1" applyFill="1" applyBorder="1" applyAlignment="1">
      <alignment vertical="center" wrapText="1"/>
    </xf>
    <xf numFmtId="0" fontId="9" fillId="2" borderId="1" xfId="0" applyFont="1" applyFill="1" applyBorder="1" applyAlignment="1">
      <alignment vertical="center" wrapText="1"/>
    </xf>
    <xf numFmtId="0" fontId="9" fillId="2" borderId="1" xfId="0" quotePrefix="1" applyFont="1" applyFill="1" applyBorder="1" applyAlignment="1">
      <alignment vertical="center" wrapText="1"/>
    </xf>
    <xf numFmtId="0" fontId="10" fillId="0" borderId="1" xfId="0" applyFont="1" applyBorder="1" applyAlignment="1">
      <alignment horizontal="left" vertical="center" wrapText="1"/>
    </xf>
    <xf numFmtId="164" fontId="10" fillId="0" borderId="1" xfId="3" applyNumberFormat="1" applyFont="1" applyFill="1" applyBorder="1" applyAlignment="1">
      <alignment horizontal="center" vertical="center" wrapText="1"/>
    </xf>
    <xf numFmtId="166" fontId="6" fillId="0" borderId="1" xfId="1"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164" fontId="10" fillId="2" borderId="1" xfId="3" applyNumberFormat="1" applyFont="1" applyFill="1" applyBorder="1" applyAlignment="1">
      <alignment horizontal="center" vertical="center" wrapText="1"/>
    </xf>
    <xf numFmtId="166" fontId="6" fillId="2" borderId="1" xfId="1" applyNumberFormat="1" applyFont="1" applyFill="1" applyBorder="1" applyAlignment="1">
      <alignment horizontal="center" vertical="center" wrapText="1"/>
    </xf>
    <xf numFmtId="0" fontId="10" fillId="0" borderId="3" xfId="0" applyFont="1" applyBorder="1" applyAlignment="1">
      <alignment horizontal="left" vertical="center" wrapText="1"/>
    </xf>
    <xf numFmtId="0" fontId="9" fillId="2" borderId="1" xfId="0" applyFont="1" applyFill="1" applyBorder="1"/>
    <xf numFmtId="0" fontId="7" fillId="0" borderId="0" xfId="0" applyFont="1" applyAlignment="1">
      <alignment horizontal="center"/>
    </xf>
    <xf numFmtId="0" fontId="8" fillId="0" borderId="0" xfId="0" applyFont="1" applyAlignment="1">
      <alignment horizontal="center"/>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xf>
    <xf numFmtId="0" fontId="3" fillId="0" borderId="4" xfId="0" applyFont="1" applyBorder="1" applyAlignment="1">
      <alignment horizontal="left"/>
    </xf>
    <xf numFmtId="0" fontId="3" fillId="0" borderId="3" xfId="0" applyFont="1" applyBorder="1" applyAlignment="1">
      <alignment horizontal="left"/>
    </xf>
    <xf numFmtId="0" fontId="3" fillId="0" borderId="1"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0" xfId="0" applyFont="1" applyAlignment="1">
      <alignment horizontal="center" vertical="center"/>
    </xf>
    <xf numFmtId="0" fontId="6" fillId="0" borderId="0" xfId="0" applyFont="1" applyBorder="1" applyAlignment="1">
      <alignment horizontal="center" vertical="center"/>
    </xf>
    <xf numFmtId="0" fontId="6" fillId="0" borderId="0" xfId="0" applyFont="1" applyBorder="1"/>
    <xf numFmtId="41" fontId="6" fillId="2" borderId="0" xfId="7" applyFont="1" applyFill="1" applyBorder="1"/>
    <xf numFmtId="0" fontId="6" fillId="0" borderId="0" xfId="0" applyFont="1" applyBorder="1" applyAlignment="1">
      <alignment wrapText="1"/>
    </xf>
    <xf numFmtId="0" fontId="3" fillId="0" borderId="13" xfId="0" applyFont="1" applyBorder="1" applyAlignment="1">
      <alignment horizontal="left"/>
    </xf>
    <xf numFmtId="0" fontId="3" fillId="0" borderId="12" xfId="0" applyFont="1" applyBorder="1" applyAlignment="1">
      <alignment horizontal="left"/>
    </xf>
    <xf numFmtId="0" fontId="3" fillId="0" borderId="14" xfId="0" applyFont="1" applyBorder="1" applyAlignment="1">
      <alignment horizontal="left"/>
    </xf>
    <xf numFmtId="41" fontId="3" fillId="2" borderId="1" xfId="7" applyFont="1" applyFill="1" applyBorder="1" applyAlignment="1">
      <alignment horizontal="center" vertical="center" wrapText="1"/>
    </xf>
  </cellXfs>
  <cellStyles count="8">
    <cellStyle name="Comma" xfId="1" builtinId="3"/>
    <cellStyle name="Comma [0]" xfId="7" builtinId="6"/>
    <cellStyle name="Comma 4 3 10" xfId="4" xr:uid="{00000000-0005-0000-0000-000001000000}"/>
    <cellStyle name="Comma 8 2 2" xfId="3" xr:uid="{00000000-0005-0000-0000-000002000000}"/>
    <cellStyle name="Normal" xfId="0" builtinId="0"/>
    <cellStyle name="Normal 2 10" xfId="2" xr:uid="{00000000-0005-0000-0000-000004000000}"/>
    <cellStyle name="Normal 2 2 2 2 3" xfId="6" xr:uid="{00000000-0005-0000-0000-000005000000}"/>
    <cellStyle name="Normal 8 2" xfId="5" xr:uid="{00000000-0005-0000-0000-000006000000}"/>
  </cellStyles>
  <dxfs count="3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5"/>
  <sheetViews>
    <sheetView tabSelected="1" zoomScale="120" zoomScaleNormal="120" workbookViewId="0">
      <selection activeCell="A5" sqref="A5:F5"/>
    </sheetView>
  </sheetViews>
  <sheetFormatPr defaultColWidth="9.140625" defaultRowHeight="15" x14ac:dyDescent="0.25"/>
  <cols>
    <col min="1" max="1" width="5.85546875" style="4" customWidth="1"/>
    <col min="2" max="2" width="23.7109375" style="2" customWidth="1"/>
    <col min="3" max="3" width="7.42578125" style="2" customWidth="1"/>
    <col min="4" max="4" width="11.140625" style="25" customWidth="1"/>
    <col min="5" max="5" width="11.140625" style="2" customWidth="1"/>
    <col min="6" max="6" width="33" style="3" customWidth="1"/>
    <col min="7" max="10" width="9.140625" style="2"/>
    <col min="11" max="11" width="9.140625" style="2" customWidth="1"/>
    <col min="12" max="16384" width="9.140625" style="2"/>
  </cols>
  <sheetData>
    <row r="1" spans="1:6" x14ac:dyDescent="0.25">
      <c r="A1" s="75"/>
      <c r="B1" s="75"/>
      <c r="C1" s="75"/>
      <c r="D1" s="75"/>
      <c r="E1" s="75"/>
      <c r="F1" s="75"/>
    </row>
    <row r="2" spans="1:6" s="5" customFormat="1" ht="16.5" x14ac:dyDescent="0.25">
      <c r="A2" s="63" t="s">
        <v>243</v>
      </c>
      <c r="B2" s="63"/>
      <c r="C2" s="63"/>
      <c r="D2" s="63"/>
      <c r="E2" s="63"/>
      <c r="F2" s="63"/>
    </row>
    <row r="3" spans="1:6" s="5" customFormat="1" ht="17.25" x14ac:dyDescent="0.3">
      <c r="A3" s="64" t="s">
        <v>244</v>
      </c>
      <c r="B3" s="64"/>
      <c r="C3" s="64"/>
      <c r="D3" s="64"/>
      <c r="E3" s="64"/>
      <c r="F3" s="64"/>
    </row>
    <row r="4" spans="1:6" s="5" customFormat="1" ht="8.25" customHeight="1" x14ac:dyDescent="0.25">
      <c r="A4" s="76"/>
      <c r="B4" s="77"/>
      <c r="C4" s="77"/>
      <c r="D4" s="78"/>
      <c r="E4" s="77"/>
      <c r="F4" s="79"/>
    </row>
    <row r="5" spans="1:6" s="5" customFormat="1" ht="63" x14ac:dyDescent="0.25">
      <c r="A5" s="6" t="s">
        <v>0</v>
      </c>
      <c r="B5" s="6" t="s">
        <v>2</v>
      </c>
      <c r="C5" s="6" t="s">
        <v>1</v>
      </c>
      <c r="D5" s="83" t="s">
        <v>245</v>
      </c>
      <c r="E5" s="1" t="s">
        <v>246</v>
      </c>
      <c r="F5" s="1" t="s">
        <v>140</v>
      </c>
    </row>
    <row r="6" spans="1:6" s="5" customFormat="1" ht="15.75" x14ac:dyDescent="0.25">
      <c r="A6" s="80" t="s">
        <v>142</v>
      </c>
      <c r="B6" s="81"/>
      <c r="C6" s="81"/>
      <c r="D6" s="81"/>
      <c r="E6" s="81"/>
      <c r="F6" s="82"/>
    </row>
    <row r="7" spans="1:6" s="5" customFormat="1" ht="47.25" x14ac:dyDescent="0.25">
      <c r="A7" s="7">
        <v>1</v>
      </c>
      <c r="B7" s="8" t="s">
        <v>247</v>
      </c>
      <c r="C7" s="7" t="s">
        <v>143</v>
      </c>
      <c r="D7" s="27">
        <v>2240</v>
      </c>
      <c r="E7" s="21" t="s">
        <v>277</v>
      </c>
      <c r="F7" s="10" t="s">
        <v>278</v>
      </c>
    </row>
    <row r="8" spans="1:6" s="5" customFormat="1" ht="47.25" x14ac:dyDescent="0.25">
      <c r="A8" s="7">
        <v>2</v>
      </c>
      <c r="B8" s="8" t="s">
        <v>248</v>
      </c>
      <c r="C8" s="7" t="s">
        <v>143</v>
      </c>
      <c r="D8" s="27">
        <v>3392</v>
      </c>
      <c r="E8" s="21" t="s">
        <v>277</v>
      </c>
      <c r="F8" s="10" t="s">
        <v>279</v>
      </c>
    </row>
    <row r="9" spans="1:6" s="5" customFormat="1" ht="47.25" x14ac:dyDescent="0.25">
      <c r="A9" s="7">
        <v>3</v>
      </c>
      <c r="B9" s="8" t="s">
        <v>5</v>
      </c>
      <c r="C9" s="7" t="s">
        <v>143</v>
      </c>
      <c r="D9" s="27">
        <v>3672</v>
      </c>
      <c r="E9" s="21" t="s">
        <v>277</v>
      </c>
      <c r="F9" s="10" t="s">
        <v>280</v>
      </c>
    </row>
    <row r="10" spans="1:6" s="5" customFormat="1" ht="47.25" x14ac:dyDescent="0.25">
      <c r="A10" s="7">
        <v>4</v>
      </c>
      <c r="B10" s="8" t="s">
        <v>6</v>
      </c>
      <c r="C10" s="7" t="s">
        <v>143</v>
      </c>
      <c r="D10" s="27">
        <v>3000</v>
      </c>
      <c r="E10" s="21" t="s">
        <v>277</v>
      </c>
      <c r="F10" s="10" t="s">
        <v>281</v>
      </c>
    </row>
    <row r="11" spans="1:6" s="5" customFormat="1" ht="47.25" x14ac:dyDescent="0.25">
      <c r="A11" s="7">
        <v>5</v>
      </c>
      <c r="B11" s="8" t="s">
        <v>7</v>
      </c>
      <c r="C11" s="7" t="s">
        <v>143</v>
      </c>
      <c r="D11" s="27">
        <v>2000</v>
      </c>
      <c r="E11" s="21" t="s">
        <v>277</v>
      </c>
      <c r="F11" s="10" t="s">
        <v>282</v>
      </c>
    </row>
    <row r="12" spans="1:6" s="5" customFormat="1" ht="47.25" x14ac:dyDescent="0.25">
      <c r="A12" s="7">
        <v>6</v>
      </c>
      <c r="B12" s="8" t="s">
        <v>8</v>
      </c>
      <c r="C12" s="7" t="s">
        <v>143</v>
      </c>
      <c r="D12" s="27">
        <v>4800</v>
      </c>
      <c r="E12" s="21" t="s">
        <v>277</v>
      </c>
      <c r="F12" s="10" t="s">
        <v>283</v>
      </c>
    </row>
    <row r="13" spans="1:6" s="5" customFormat="1" ht="47.25" x14ac:dyDescent="0.25">
      <c r="A13" s="7">
        <v>7</v>
      </c>
      <c r="B13" s="8" t="s">
        <v>9</v>
      </c>
      <c r="C13" s="7" t="s">
        <v>143</v>
      </c>
      <c r="D13" s="27">
        <v>144</v>
      </c>
      <c r="E13" s="21" t="s">
        <v>277</v>
      </c>
      <c r="F13" s="10" t="s">
        <v>284</v>
      </c>
    </row>
    <row r="14" spans="1:6" s="5" customFormat="1" ht="47.25" x14ac:dyDescent="0.25">
      <c r="A14" s="7">
        <v>8</v>
      </c>
      <c r="B14" s="8" t="s">
        <v>10</v>
      </c>
      <c r="C14" s="7" t="s">
        <v>143</v>
      </c>
      <c r="D14" s="27">
        <v>240</v>
      </c>
      <c r="E14" s="21" t="s">
        <v>277</v>
      </c>
      <c r="F14" s="10" t="s">
        <v>285</v>
      </c>
    </row>
    <row r="15" spans="1:6" s="5" customFormat="1" ht="47.25" x14ac:dyDescent="0.25">
      <c r="A15" s="7">
        <v>9</v>
      </c>
      <c r="B15" s="8" t="s">
        <v>11</v>
      </c>
      <c r="C15" s="7" t="s">
        <v>143</v>
      </c>
      <c r="D15" s="27">
        <v>900</v>
      </c>
      <c r="E15" s="21" t="s">
        <v>277</v>
      </c>
      <c r="F15" s="10" t="s">
        <v>286</v>
      </c>
    </row>
    <row r="16" spans="1:6" s="5" customFormat="1" ht="47.25" x14ac:dyDescent="0.25">
      <c r="A16" s="7">
        <v>10</v>
      </c>
      <c r="B16" s="8" t="s">
        <v>12</v>
      </c>
      <c r="C16" s="7" t="s">
        <v>143</v>
      </c>
      <c r="D16" s="27">
        <v>3000</v>
      </c>
      <c r="E16" s="21" t="s">
        <v>277</v>
      </c>
      <c r="F16" s="10" t="s">
        <v>287</v>
      </c>
    </row>
    <row r="17" spans="1:6" s="5" customFormat="1" ht="47.25" x14ac:dyDescent="0.25">
      <c r="A17" s="7">
        <v>11</v>
      </c>
      <c r="B17" s="8" t="s">
        <v>13</v>
      </c>
      <c r="C17" s="7" t="s">
        <v>143</v>
      </c>
      <c r="D17" s="27">
        <v>6912</v>
      </c>
      <c r="E17" s="21" t="s">
        <v>277</v>
      </c>
      <c r="F17" s="10" t="s">
        <v>288</v>
      </c>
    </row>
    <row r="18" spans="1:6" s="5" customFormat="1" ht="47.25" x14ac:dyDescent="0.25">
      <c r="A18" s="7">
        <v>12</v>
      </c>
      <c r="B18" s="8" t="s">
        <v>14</v>
      </c>
      <c r="C18" s="7" t="s">
        <v>143</v>
      </c>
      <c r="D18" s="27">
        <v>6912</v>
      </c>
      <c r="E18" s="21" t="s">
        <v>277</v>
      </c>
      <c r="F18" s="10" t="s">
        <v>289</v>
      </c>
    </row>
    <row r="19" spans="1:6" s="5" customFormat="1" ht="47.25" x14ac:dyDescent="0.25">
      <c r="A19" s="7">
        <v>13</v>
      </c>
      <c r="B19" s="8" t="s">
        <v>15</v>
      </c>
      <c r="C19" s="7" t="s">
        <v>143</v>
      </c>
      <c r="D19" s="27">
        <v>960</v>
      </c>
      <c r="E19" s="21" t="s">
        <v>277</v>
      </c>
      <c r="F19" s="10" t="s">
        <v>290</v>
      </c>
    </row>
    <row r="20" spans="1:6" s="5" customFormat="1" ht="47.25" x14ac:dyDescent="0.25">
      <c r="A20" s="7">
        <v>14</v>
      </c>
      <c r="B20" s="8" t="s">
        <v>249</v>
      </c>
      <c r="C20" s="7" t="s">
        <v>143</v>
      </c>
      <c r="D20" s="27">
        <v>200</v>
      </c>
      <c r="E20" s="21" t="s">
        <v>277</v>
      </c>
      <c r="F20" s="10" t="s">
        <v>291</v>
      </c>
    </row>
    <row r="21" spans="1:6" s="5" customFormat="1" ht="47.25" x14ac:dyDescent="0.25">
      <c r="A21" s="7">
        <v>15</v>
      </c>
      <c r="B21" s="8" t="s">
        <v>250</v>
      </c>
      <c r="C21" s="7" t="s">
        <v>143</v>
      </c>
      <c r="D21" s="27">
        <v>116</v>
      </c>
      <c r="E21" s="21" t="s">
        <v>277</v>
      </c>
      <c r="F21" s="10" t="s">
        <v>292</v>
      </c>
    </row>
    <row r="22" spans="1:6" s="5" customFormat="1" ht="63" x14ac:dyDescent="0.25">
      <c r="A22" s="7">
        <v>16</v>
      </c>
      <c r="B22" s="8" t="s">
        <v>251</v>
      </c>
      <c r="C22" s="7" t="s">
        <v>143</v>
      </c>
      <c r="D22" s="27">
        <v>296</v>
      </c>
      <c r="E22" s="21" t="s">
        <v>277</v>
      </c>
      <c r="F22" s="10" t="s">
        <v>293</v>
      </c>
    </row>
    <row r="23" spans="1:6" s="5" customFormat="1" ht="63" x14ac:dyDescent="0.25">
      <c r="A23" s="7">
        <v>17</v>
      </c>
      <c r="B23" s="8" t="s">
        <v>252</v>
      </c>
      <c r="C23" s="7" t="s">
        <v>143</v>
      </c>
      <c r="D23" s="27">
        <v>20</v>
      </c>
      <c r="E23" s="7"/>
      <c r="F23" s="10" t="s">
        <v>257</v>
      </c>
    </row>
    <row r="24" spans="1:6" s="5" customFormat="1" ht="78.75" x14ac:dyDescent="0.25">
      <c r="A24" s="7">
        <v>18</v>
      </c>
      <c r="B24" s="8" t="s">
        <v>253</v>
      </c>
      <c r="C24" s="7" t="s">
        <v>143</v>
      </c>
      <c r="D24" s="28">
        <v>270</v>
      </c>
      <c r="E24" s="7"/>
      <c r="F24" s="10" t="s">
        <v>258</v>
      </c>
    </row>
    <row r="25" spans="1:6" s="5" customFormat="1" ht="47.25" x14ac:dyDescent="0.25">
      <c r="A25" s="7">
        <v>19</v>
      </c>
      <c r="B25" s="8" t="s">
        <v>16</v>
      </c>
      <c r="C25" s="7" t="s">
        <v>143</v>
      </c>
      <c r="D25" s="27">
        <v>640</v>
      </c>
      <c r="E25" s="21" t="s">
        <v>277</v>
      </c>
      <c r="F25" s="10" t="s">
        <v>294</v>
      </c>
    </row>
    <row r="26" spans="1:6" s="5" customFormat="1" ht="47.25" x14ac:dyDescent="0.25">
      <c r="A26" s="7">
        <v>20</v>
      </c>
      <c r="B26" s="8" t="s">
        <v>254</v>
      </c>
      <c r="C26" s="7" t="s">
        <v>143</v>
      </c>
      <c r="D26" s="27">
        <v>480</v>
      </c>
      <c r="E26" s="21" t="s">
        <v>277</v>
      </c>
      <c r="F26" s="10" t="s">
        <v>295</v>
      </c>
    </row>
    <row r="27" spans="1:6" s="5" customFormat="1" ht="47.25" x14ac:dyDescent="0.25">
      <c r="A27" s="7">
        <v>21</v>
      </c>
      <c r="B27" s="8" t="s">
        <v>17</v>
      </c>
      <c r="C27" s="7" t="s">
        <v>143</v>
      </c>
      <c r="D27" s="27">
        <v>120</v>
      </c>
      <c r="E27" s="21" t="s">
        <v>277</v>
      </c>
      <c r="F27" s="10" t="s">
        <v>296</v>
      </c>
    </row>
    <row r="28" spans="1:6" s="5" customFormat="1" ht="47.25" x14ac:dyDescent="0.25">
      <c r="A28" s="7">
        <v>22</v>
      </c>
      <c r="B28" s="8" t="s">
        <v>255</v>
      </c>
      <c r="C28" s="7" t="s">
        <v>143</v>
      </c>
      <c r="D28" s="27">
        <v>128</v>
      </c>
      <c r="E28" s="21" t="s">
        <v>277</v>
      </c>
      <c r="F28" s="10" t="s">
        <v>297</v>
      </c>
    </row>
    <row r="29" spans="1:6" s="5" customFormat="1" ht="47.25" x14ac:dyDescent="0.25">
      <c r="A29" s="7">
        <v>23</v>
      </c>
      <c r="B29" s="8" t="s">
        <v>18</v>
      </c>
      <c r="C29" s="7" t="s">
        <v>143</v>
      </c>
      <c r="D29" s="27">
        <v>150</v>
      </c>
      <c r="E29" s="7"/>
      <c r="F29" s="12" t="s">
        <v>259</v>
      </c>
    </row>
    <row r="30" spans="1:6" s="5" customFormat="1" ht="47.25" x14ac:dyDescent="0.25">
      <c r="A30" s="7">
        <v>24</v>
      </c>
      <c r="B30" s="8" t="s">
        <v>19</v>
      </c>
      <c r="C30" s="7" t="s">
        <v>143</v>
      </c>
      <c r="D30" s="27">
        <v>150</v>
      </c>
      <c r="E30" s="7"/>
      <c r="F30" s="10" t="s">
        <v>260</v>
      </c>
    </row>
    <row r="31" spans="1:6" s="5" customFormat="1" ht="78.75" x14ac:dyDescent="0.25">
      <c r="A31" s="7">
        <v>25</v>
      </c>
      <c r="B31" s="8" t="s">
        <v>20</v>
      </c>
      <c r="C31" s="7" t="s">
        <v>143</v>
      </c>
      <c r="D31" s="27">
        <v>6</v>
      </c>
      <c r="E31" s="7"/>
      <c r="F31" s="10" t="s">
        <v>261</v>
      </c>
    </row>
    <row r="32" spans="1:6" s="5" customFormat="1" ht="94.5" x14ac:dyDescent="0.25">
      <c r="A32" s="7">
        <v>26</v>
      </c>
      <c r="B32" s="8" t="s">
        <v>21</v>
      </c>
      <c r="C32" s="7" t="s">
        <v>143</v>
      </c>
      <c r="D32" s="27">
        <v>6</v>
      </c>
      <c r="E32" s="7"/>
      <c r="F32" s="10" t="s">
        <v>262</v>
      </c>
    </row>
    <row r="33" spans="1:6" s="5" customFormat="1" ht="94.5" x14ac:dyDescent="0.25">
      <c r="A33" s="7">
        <v>27</v>
      </c>
      <c r="B33" s="8" t="s">
        <v>22</v>
      </c>
      <c r="C33" s="7" t="s">
        <v>143</v>
      </c>
      <c r="D33" s="27">
        <v>6</v>
      </c>
      <c r="E33" s="7"/>
      <c r="F33" s="10" t="s">
        <v>263</v>
      </c>
    </row>
    <row r="34" spans="1:6" s="5" customFormat="1" ht="63" x14ac:dyDescent="0.25">
      <c r="A34" s="7">
        <v>28</v>
      </c>
      <c r="B34" s="8" t="s">
        <v>23</v>
      </c>
      <c r="C34" s="7" t="s">
        <v>143</v>
      </c>
      <c r="D34" s="27">
        <v>100</v>
      </c>
      <c r="E34" s="7"/>
      <c r="F34" s="10" t="s">
        <v>264</v>
      </c>
    </row>
    <row r="35" spans="1:6" s="5" customFormat="1" ht="47.25" x14ac:dyDescent="0.25">
      <c r="A35" s="7">
        <v>29</v>
      </c>
      <c r="B35" s="8" t="s">
        <v>24</v>
      </c>
      <c r="C35" s="7" t="s">
        <v>143</v>
      </c>
      <c r="D35" s="27">
        <v>12</v>
      </c>
      <c r="E35" s="7"/>
      <c r="F35" s="10" t="s">
        <v>265</v>
      </c>
    </row>
    <row r="36" spans="1:6" s="5" customFormat="1" ht="47.25" x14ac:dyDescent="0.25">
      <c r="A36" s="7">
        <v>30</v>
      </c>
      <c r="B36" s="8" t="s">
        <v>25</v>
      </c>
      <c r="C36" s="7" t="s">
        <v>143</v>
      </c>
      <c r="D36" s="27">
        <v>8</v>
      </c>
      <c r="E36" s="7"/>
      <c r="F36" s="10" t="s">
        <v>266</v>
      </c>
    </row>
    <row r="37" spans="1:6" s="5" customFormat="1" ht="31.5" x14ac:dyDescent="0.25">
      <c r="A37" s="7">
        <v>31</v>
      </c>
      <c r="B37" s="8" t="s">
        <v>26</v>
      </c>
      <c r="C37" s="7" t="s">
        <v>143</v>
      </c>
      <c r="D37" s="27">
        <v>40</v>
      </c>
      <c r="E37" s="7"/>
      <c r="F37" s="10" t="s">
        <v>267</v>
      </c>
    </row>
    <row r="38" spans="1:6" s="5" customFormat="1" ht="31.5" x14ac:dyDescent="0.25">
      <c r="A38" s="7">
        <v>32</v>
      </c>
      <c r="B38" s="8" t="s">
        <v>27</v>
      </c>
      <c r="C38" s="7" t="s">
        <v>143</v>
      </c>
      <c r="D38" s="27">
        <v>20</v>
      </c>
      <c r="E38" s="7"/>
      <c r="F38" s="10" t="s">
        <v>268</v>
      </c>
    </row>
    <row r="39" spans="1:6" s="5" customFormat="1" ht="47.25" x14ac:dyDescent="0.25">
      <c r="A39" s="7">
        <v>33</v>
      </c>
      <c r="B39" s="8" t="s">
        <v>28</v>
      </c>
      <c r="C39" s="7" t="s">
        <v>143</v>
      </c>
      <c r="D39" s="27">
        <v>120000</v>
      </c>
      <c r="E39" s="7"/>
      <c r="F39" s="10" t="s">
        <v>269</v>
      </c>
    </row>
    <row r="40" spans="1:6" s="5" customFormat="1" ht="47.25" x14ac:dyDescent="0.25">
      <c r="A40" s="7">
        <v>34</v>
      </c>
      <c r="B40" s="8" t="s">
        <v>29</v>
      </c>
      <c r="C40" s="7" t="s">
        <v>80</v>
      </c>
      <c r="D40" s="27">
        <v>1000</v>
      </c>
      <c r="E40" s="7"/>
      <c r="F40" s="10" t="s">
        <v>270</v>
      </c>
    </row>
    <row r="41" spans="1:6" s="5" customFormat="1" ht="15.75" x14ac:dyDescent="0.25">
      <c r="A41" s="7">
        <v>35</v>
      </c>
      <c r="B41" s="8" t="s">
        <v>30</v>
      </c>
      <c r="C41" s="7" t="s">
        <v>143</v>
      </c>
      <c r="D41" s="27">
        <v>900</v>
      </c>
      <c r="E41" s="7"/>
      <c r="F41" s="10" t="s">
        <v>271</v>
      </c>
    </row>
    <row r="42" spans="1:6" s="5" customFormat="1" ht="47.25" x14ac:dyDescent="0.25">
      <c r="A42" s="7">
        <v>36</v>
      </c>
      <c r="B42" s="8" t="s">
        <v>31</v>
      </c>
      <c r="C42" s="7" t="s">
        <v>143</v>
      </c>
      <c r="D42" s="27">
        <v>60</v>
      </c>
      <c r="E42" s="7"/>
      <c r="F42" s="10" t="s">
        <v>272</v>
      </c>
    </row>
    <row r="43" spans="1:6" s="5" customFormat="1" ht="63" x14ac:dyDescent="0.25">
      <c r="A43" s="7">
        <v>37</v>
      </c>
      <c r="B43" s="8" t="s">
        <v>32</v>
      </c>
      <c r="C43" s="7" t="s">
        <v>143</v>
      </c>
      <c r="D43" s="27">
        <v>30</v>
      </c>
      <c r="E43" s="7"/>
      <c r="F43" s="10" t="s">
        <v>273</v>
      </c>
    </row>
    <row r="44" spans="1:6" s="5" customFormat="1" ht="63" x14ac:dyDescent="0.25">
      <c r="A44" s="7">
        <v>38</v>
      </c>
      <c r="B44" s="8" t="s">
        <v>33</v>
      </c>
      <c r="C44" s="7" t="s">
        <v>143</v>
      </c>
      <c r="D44" s="27">
        <v>30</v>
      </c>
      <c r="E44" s="7"/>
      <c r="F44" s="10" t="s">
        <v>274</v>
      </c>
    </row>
    <row r="45" spans="1:6" s="5" customFormat="1" ht="47.25" x14ac:dyDescent="0.25">
      <c r="A45" s="7">
        <v>39</v>
      </c>
      <c r="B45" s="8" t="s">
        <v>256</v>
      </c>
      <c r="C45" s="7" t="s">
        <v>143</v>
      </c>
      <c r="D45" s="27">
        <v>20</v>
      </c>
      <c r="E45" s="7"/>
      <c r="F45" s="10" t="s">
        <v>275</v>
      </c>
    </row>
    <row r="46" spans="1:6" s="5" customFormat="1" ht="31.5" x14ac:dyDescent="0.25">
      <c r="A46" s="7">
        <v>40</v>
      </c>
      <c r="B46" s="8" t="s">
        <v>34</v>
      </c>
      <c r="C46" s="7" t="s">
        <v>143</v>
      </c>
      <c r="D46" s="27">
        <v>108</v>
      </c>
      <c r="E46" s="7"/>
      <c r="F46" s="10" t="s">
        <v>271</v>
      </c>
    </row>
    <row r="47" spans="1:6" s="5" customFormat="1" ht="78.75" x14ac:dyDescent="0.25">
      <c r="A47" s="7">
        <v>41</v>
      </c>
      <c r="B47" s="8" t="s">
        <v>35</v>
      </c>
      <c r="C47" s="7" t="s">
        <v>143</v>
      </c>
      <c r="D47" s="27">
        <v>768</v>
      </c>
      <c r="E47" s="7"/>
      <c r="F47" s="10" t="s">
        <v>276</v>
      </c>
    </row>
    <row r="48" spans="1:6" s="5" customFormat="1" ht="15.75" x14ac:dyDescent="0.25">
      <c r="A48" s="65" t="s">
        <v>298</v>
      </c>
      <c r="B48" s="66"/>
      <c r="C48" s="66"/>
      <c r="D48" s="66"/>
      <c r="E48" s="66"/>
      <c r="F48" s="67"/>
    </row>
    <row r="49" spans="1:6" s="5" customFormat="1" ht="63" x14ac:dyDescent="0.25">
      <c r="A49" s="7">
        <v>42</v>
      </c>
      <c r="B49" s="18" t="s">
        <v>3</v>
      </c>
      <c r="C49" s="19" t="s">
        <v>143</v>
      </c>
      <c r="D49" s="29">
        <v>4800</v>
      </c>
      <c r="E49" s="19"/>
      <c r="F49" s="20" t="s">
        <v>302</v>
      </c>
    </row>
    <row r="50" spans="1:6" s="5" customFormat="1" ht="63" x14ac:dyDescent="0.25">
      <c r="A50" s="7">
        <v>43</v>
      </c>
      <c r="B50" s="18" t="s">
        <v>4</v>
      </c>
      <c r="C50" s="19" t="s">
        <v>143</v>
      </c>
      <c r="D50" s="29">
        <v>3648</v>
      </c>
      <c r="E50" s="19"/>
      <c r="F50" s="20" t="s">
        <v>302</v>
      </c>
    </row>
    <row r="51" spans="1:6" s="5" customFormat="1" ht="63" x14ac:dyDescent="0.25">
      <c r="A51" s="7">
        <v>44</v>
      </c>
      <c r="B51" s="18" t="s">
        <v>5</v>
      </c>
      <c r="C51" s="19" t="s">
        <v>143</v>
      </c>
      <c r="D51" s="29">
        <v>3888</v>
      </c>
      <c r="E51" s="19"/>
      <c r="F51" s="20" t="s">
        <v>302</v>
      </c>
    </row>
    <row r="52" spans="1:6" s="5" customFormat="1" ht="47.25" x14ac:dyDescent="0.25">
      <c r="A52" s="7">
        <v>45</v>
      </c>
      <c r="B52" s="18" t="s">
        <v>6</v>
      </c>
      <c r="C52" s="19" t="s">
        <v>143</v>
      </c>
      <c r="D52" s="29">
        <v>6384</v>
      </c>
      <c r="E52" s="19"/>
      <c r="F52" s="20" t="s">
        <v>303</v>
      </c>
    </row>
    <row r="53" spans="1:6" s="5" customFormat="1" ht="47.25" x14ac:dyDescent="0.25">
      <c r="A53" s="7">
        <v>46</v>
      </c>
      <c r="B53" s="18" t="s">
        <v>7</v>
      </c>
      <c r="C53" s="19" t="s">
        <v>143</v>
      </c>
      <c r="D53" s="29">
        <v>6384</v>
      </c>
      <c r="E53" s="19"/>
      <c r="F53" s="20" t="s">
        <v>304</v>
      </c>
    </row>
    <row r="54" spans="1:6" s="5" customFormat="1" ht="47.25" x14ac:dyDescent="0.25">
      <c r="A54" s="7">
        <v>47</v>
      </c>
      <c r="B54" s="18" t="s">
        <v>8</v>
      </c>
      <c r="C54" s="19" t="s">
        <v>143</v>
      </c>
      <c r="D54" s="29">
        <v>6384</v>
      </c>
      <c r="E54" s="19"/>
      <c r="F54" s="20" t="s">
        <v>305</v>
      </c>
    </row>
    <row r="55" spans="1:6" s="5" customFormat="1" ht="47.25" x14ac:dyDescent="0.25">
      <c r="A55" s="7">
        <v>48</v>
      </c>
      <c r="B55" s="18" t="s">
        <v>11</v>
      </c>
      <c r="C55" s="19" t="s">
        <v>143</v>
      </c>
      <c r="D55" s="29">
        <v>4320</v>
      </c>
      <c r="E55" s="19"/>
      <c r="F55" s="20" t="s">
        <v>305</v>
      </c>
    </row>
    <row r="56" spans="1:6" s="5" customFormat="1" ht="47.25" x14ac:dyDescent="0.25">
      <c r="A56" s="7">
        <v>49</v>
      </c>
      <c r="B56" s="18" t="s">
        <v>12</v>
      </c>
      <c r="C56" s="19" t="s">
        <v>143</v>
      </c>
      <c r="D56" s="29">
        <v>4320</v>
      </c>
      <c r="E56" s="19"/>
      <c r="F56" s="20" t="s">
        <v>305</v>
      </c>
    </row>
    <row r="57" spans="1:6" s="5" customFormat="1" ht="78.75" x14ac:dyDescent="0.25">
      <c r="A57" s="7">
        <v>50</v>
      </c>
      <c r="B57" s="12" t="s">
        <v>144</v>
      </c>
      <c r="C57" s="21" t="s">
        <v>143</v>
      </c>
      <c r="D57" s="29">
        <v>2583</v>
      </c>
      <c r="E57" s="21"/>
      <c r="F57" s="10" t="s">
        <v>306</v>
      </c>
    </row>
    <row r="58" spans="1:6" s="5" customFormat="1" ht="78.75" x14ac:dyDescent="0.25">
      <c r="A58" s="7">
        <v>51</v>
      </c>
      <c r="B58" s="12" t="s">
        <v>14</v>
      </c>
      <c r="C58" s="21" t="s">
        <v>143</v>
      </c>
      <c r="D58" s="29">
        <v>2583</v>
      </c>
      <c r="E58" s="21"/>
      <c r="F58" s="10" t="s">
        <v>307</v>
      </c>
    </row>
    <row r="59" spans="1:6" s="5" customFormat="1" ht="47.25" x14ac:dyDescent="0.25">
      <c r="A59" s="7">
        <v>52</v>
      </c>
      <c r="B59" s="18" t="s">
        <v>119</v>
      </c>
      <c r="C59" s="19" t="s">
        <v>143</v>
      </c>
      <c r="D59" s="29">
        <v>1824</v>
      </c>
      <c r="E59" s="19"/>
      <c r="F59" s="20" t="s">
        <v>308</v>
      </c>
    </row>
    <row r="60" spans="1:6" s="5" customFormat="1" ht="47.25" x14ac:dyDescent="0.25">
      <c r="A60" s="7">
        <v>53</v>
      </c>
      <c r="B60" s="18" t="s">
        <v>120</v>
      </c>
      <c r="C60" s="19" t="s">
        <v>143</v>
      </c>
      <c r="D60" s="29">
        <v>480</v>
      </c>
      <c r="E60" s="19"/>
      <c r="F60" s="20" t="s">
        <v>305</v>
      </c>
    </row>
    <row r="61" spans="1:6" s="5" customFormat="1" ht="63" x14ac:dyDescent="0.25">
      <c r="A61" s="7">
        <v>54</v>
      </c>
      <c r="B61" s="18" t="s">
        <v>121</v>
      </c>
      <c r="C61" s="19" t="s">
        <v>143</v>
      </c>
      <c r="D61" s="29">
        <v>140</v>
      </c>
      <c r="E61" s="19"/>
      <c r="F61" s="18" t="s">
        <v>145</v>
      </c>
    </row>
    <row r="62" spans="1:6" s="5" customFormat="1" ht="47.25" x14ac:dyDescent="0.25">
      <c r="A62" s="7">
        <v>55</v>
      </c>
      <c r="B62" s="18" t="s">
        <v>62</v>
      </c>
      <c r="C62" s="19" t="s">
        <v>143</v>
      </c>
      <c r="D62" s="29">
        <v>20</v>
      </c>
      <c r="E62" s="19"/>
      <c r="F62" s="18" t="s">
        <v>309</v>
      </c>
    </row>
    <row r="63" spans="1:6" s="5" customFormat="1" ht="47.25" x14ac:dyDescent="0.25">
      <c r="A63" s="7">
        <v>56</v>
      </c>
      <c r="B63" s="18" t="s">
        <v>122</v>
      </c>
      <c r="C63" s="19" t="s">
        <v>143</v>
      </c>
      <c r="D63" s="29">
        <v>200</v>
      </c>
      <c r="E63" s="19"/>
      <c r="F63" s="20" t="s">
        <v>310</v>
      </c>
    </row>
    <row r="64" spans="1:6" s="5" customFormat="1" ht="47.25" x14ac:dyDescent="0.25">
      <c r="A64" s="7">
        <v>57</v>
      </c>
      <c r="B64" s="18" t="s">
        <v>124</v>
      </c>
      <c r="C64" s="19" t="s">
        <v>143</v>
      </c>
      <c r="D64" s="29">
        <v>480</v>
      </c>
      <c r="E64" s="19"/>
      <c r="F64" s="20" t="s">
        <v>305</v>
      </c>
    </row>
    <row r="65" spans="1:6" s="5" customFormat="1" ht="47.25" x14ac:dyDescent="0.25">
      <c r="A65" s="7">
        <v>58</v>
      </c>
      <c r="B65" s="18" t="s">
        <v>123</v>
      </c>
      <c r="C65" s="19" t="s">
        <v>143</v>
      </c>
      <c r="D65" s="29">
        <v>480</v>
      </c>
      <c r="E65" s="19"/>
      <c r="F65" s="20" t="s">
        <v>311</v>
      </c>
    </row>
    <row r="66" spans="1:6" s="5" customFormat="1" ht="47.25" x14ac:dyDescent="0.25">
      <c r="A66" s="7">
        <v>59</v>
      </c>
      <c r="B66" s="18" t="s">
        <v>125</v>
      </c>
      <c r="C66" s="19" t="s">
        <v>143</v>
      </c>
      <c r="D66" s="29">
        <v>1020</v>
      </c>
      <c r="E66" s="19"/>
      <c r="F66" s="20" t="s">
        <v>305</v>
      </c>
    </row>
    <row r="67" spans="1:6" s="5" customFormat="1" ht="47.25" x14ac:dyDescent="0.25">
      <c r="A67" s="7">
        <v>60</v>
      </c>
      <c r="B67" s="18" t="s">
        <v>126</v>
      </c>
      <c r="C67" s="19" t="s">
        <v>143</v>
      </c>
      <c r="D67" s="29">
        <v>480</v>
      </c>
      <c r="E67" s="19"/>
      <c r="F67" s="20" t="s">
        <v>312</v>
      </c>
    </row>
    <row r="68" spans="1:6" s="5" customFormat="1" ht="78.75" x14ac:dyDescent="0.25">
      <c r="A68" s="7">
        <v>61</v>
      </c>
      <c r="B68" s="18" t="s">
        <v>146</v>
      </c>
      <c r="C68" s="19" t="s">
        <v>143</v>
      </c>
      <c r="D68" s="29">
        <v>196</v>
      </c>
      <c r="E68" s="19"/>
      <c r="F68" s="20" t="s">
        <v>313</v>
      </c>
    </row>
    <row r="69" spans="1:6" s="5" customFormat="1" ht="63" x14ac:dyDescent="0.25">
      <c r="A69" s="7">
        <v>62</v>
      </c>
      <c r="B69" s="18" t="s">
        <v>213</v>
      </c>
      <c r="C69" s="19" t="s">
        <v>143</v>
      </c>
      <c r="D69" s="29">
        <v>126</v>
      </c>
      <c r="E69" s="19"/>
      <c r="F69" s="20" t="s">
        <v>314</v>
      </c>
    </row>
    <row r="70" spans="1:6" s="5" customFormat="1" ht="78.75" x14ac:dyDescent="0.25">
      <c r="A70" s="7">
        <v>63</v>
      </c>
      <c r="B70" s="12" t="s">
        <v>299</v>
      </c>
      <c r="C70" s="21" t="s">
        <v>143</v>
      </c>
      <c r="D70" s="29">
        <v>576</v>
      </c>
      <c r="E70" s="21"/>
      <c r="F70" s="10" t="s">
        <v>315</v>
      </c>
    </row>
    <row r="71" spans="1:6" s="5" customFormat="1" ht="78.75" x14ac:dyDescent="0.25">
      <c r="A71" s="7">
        <v>64</v>
      </c>
      <c r="B71" s="12" t="s">
        <v>300</v>
      </c>
      <c r="C71" s="19" t="s">
        <v>143</v>
      </c>
      <c r="D71" s="29">
        <v>40</v>
      </c>
      <c r="E71" s="19"/>
      <c r="F71" s="10" t="s">
        <v>316</v>
      </c>
    </row>
    <row r="72" spans="1:6" s="5" customFormat="1" ht="78.75" x14ac:dyDescent="0.25">
      <c r="A72" s="7">
        <v>65</v>
      </c>
      <c r="B72" s="12" t="s">
        <v>301</v>
      </c>
      <c r="C72" s="19" t="s">
        <v>143</v>
      </c>
      <c r="D72" s="29">
        <v>127</v>
      </c>
      <c r="E72" s="19"/>
      <c r="F72" s="12" t="s">
        <v>147</v>
      </c>
    </row>
    <row r="73" spans="1:6" s="5" customFormat="1" ht="47.25" x14ac:dyDescent="0.25">
      <c r="A73" s="7">
        <v>66</v>
      </c>
      <c r="B73" s="12" t="s">
        <v>77</v>
      </c>
      <c r="C73" s="21" t="s">
        <v>143</v>
      </c>
      <c r="D73" s="29">
        <v>60</v>
      </c>
      <c r="E73" s="21"/>
      <c r="F73" s="12" t="s">
        <v>148</v>
      </c>
    </row>
    <row r="74" spans="1:6" s="5" customFormat="1" ht="47.25" x14ac:dyDescent="0.25">
      <c r="A74" s="7">
        <v>67</v>
      </c>
      <c r="B74" s="9" t="s">
        <v>78</v>
      </c>
      <c r="C74" s="21" t="s">
        <v>143</v>
      </c>
      <c r="D74" s="29">
        <v>150</v>
      </c>
      <c r="E74" s="21"/>
      <c r="F74" s="12" t="s">
        <v>148</v>
      </c>
    </row>
    <row r="75" spans="1:6" s="5" customFormat="1" ht="47.25" x14ac:dyDescent="0.25">
      <c r="A75" s="7">
        <v>68</v>
      </c>
      <c r="B75" s="18" t="s">
        <v>79</v>
      </c>
      <c r="C75" s="19" t="s">
        <v>143</v>
      </c>
      <c r="D75" s="29">
        <v>150</v>
      </c>
      <c r="E75" s="19"/>
      <c r="F75" s="18" t="s">
        <v>148</v>
      </c>
    </row>
    <row r="76" spans="1:6" s="5" customFormat="1" ht="94.5" x14ac:dyDescent="0.25">
      <c r="A76" s="7">
        <v>69</v>
      </c>
      <c r="B76" s="18" t="s">
        <v>81</v>
      </c>
      <c r="C76" s="19" t="s">
        <v>143</v>
      </c>
      <c r="D76" s="29">
        <v>150000</v>
      </c>
      <c r="E76" s="19"/>
      <c r="F76" s="18" t="s">
        <v>317</v>
      </c>
    </row>
    <row r="77" spans="1:6" s="5" customFormat="1" ht="78.75" x14ac:dyDescent="0.25">
      <c r="A77" s="7">
        <v>70</v>
      </c>
      <c r="B77" s="18" t="s">
        <v>63</v>
      </c>
      <c r="C77" s="19" t="s">
        <v>76</v>
      </c>
      <c r="D77" s="29">
        <v>4</v>
      </c>
      <c r="E77" s="19"/>
      <c r="F77" s="18" t="s">
        <v>149</v>
      </c>
    </row>
    <row r="78" spans="1:6" s="5" customFormat="1" ht="78.75" x14ac:dyDescent="0.25">
      <c r="A78" s="7">
        <v>71</v>
      </c>
      <c r="B78" s="18" t="s">
        <v>82</v>
      </c>
      <c r="C78" s="19" t="s">
        <v>76</v>
      </c>
      <c r="D78" s="29">
        <v>130</v>
      </c>
      <c r="E78" s="19"/>
      <c r="F78" s="18" t="s">
        <v>149</v>
      </c>
    </row>
    <row r="79" spans="1:6" s="5" customFormat="1" ht="15.75" x14ac:dyDescent="0.25">
      <c r="A79" s="71" t="s">
        <v>328</v>
      </c>
      <c r="B79" s="71"/>
      <c r="C79" s="71"/>
      <c r="D79" s="71"/>
      <c r="E79" s="71"/>
      <c r="F79" s="71"/>
    </row>
    <row r="80" spans="1:6" s="5" customFormat="1" ht="78.75" x14ac:dyDescent="0.25">
      <c r="A80" s="7">
        <v>72</v>
      </c>
      <c r="B80" s="13" t="s">
        <v>318</v>
      </c>
      <c r="C80" s="22" t="s">
        <v>80</v>
      </c>
      <c r="D80" s="29">
        <v>3</v>
      </c>
      <c r="E80" s="22" t="s">
        <v>327</v>
      </c>
      <c r="F80" s="11" t="s">
        <v>322</v>
      </c>
    </row>
    <row r="81" spans="1:6" s="5" customFormat="1" ht="47.25" x14ac:dyDescent="0.25">
      <c r="A81" s="7">
        <v>73</v>
      </c>
      <c r="B81" s="13" t="s">
        <v>319</v>
      </c>
      <c r="C81" s="22" t="s">
        <v>143</v>
      </c>
      <c r="D81" s="29">
        <v>28800</v>
      </c>
      <c r="E81" s="22" t="s">
        <v>327</v>
      </c>
      <c r="F81" s="11" t="s">
        <v>323</v>
      </c>
    </row>
    <row r="82" spans="1:6" s="5" customFormat="1" ht="63" x14ac:dyDescent="0.25">
      <c r="A82" s="7">
        <v>74</v>
      </c>
      <c r="B82" s="13" t="s">
        <v>320</v>
      </c>
      <c r="C82" s="22" t="s">
        <v>143</v>
      </c>
      <c r="D82" s="29">
        <v>14400</v>
      </c>
      <c r="E82" s="22" t="s">
        <v>327</v>
      </c>
      <c r="F82" s="11" t="s">
        <v>324</v>
      </c>
    </row>
    <row r="83" spans="1:6" s="5" customFormat="1" ht="63" x14ac:dyDescent="0.25">
      <c r="A83" s="7">
        <v>75</v>
      </c>
      <c r="B83" s="13" t="s">
        <v>321</v>
      </c>
      <c r="C83" s="22" t="s">
        <v>143</v>
      </c>
      <c r="D83" s="29">
        <v>14400</v>
      </c>
      <c r="E83" s="22" t="s">
        <v>327</v>
      </c>
      <c r="F83" s="11" t="s">
        <v>325</v>
      </c>
    </row>
    <row r="84" spans="1:6" s="5" customFormat="1" ht="47.25" x14ac:dyDescent="0.25">
      <c r="A84" s="7">
        <v>76</v>
      </c>
      <c r="B84" s="13" t="s">
        <v>99</v>
      </c>
      <c r="C84" s="22" t="s">
        <v>143</v>
      </c>
      <c r="D84" s="29">
        <v>72000</v>
      </c>
      <c r="E84" s="22" t="s">
        <v>327</v>
      </c>
      <c r="F84" s="11" t="s">
        <v>326</v>
      </c>
    </row>
    <row r="85" spans="1:6" s="5" customFormat="1" ht="31.5" x14ac:dyDescent="0.25">
      <c r="A85" s="7">
        <v>77</v>
      </c>
      <c r="B85" s="13" t="s">
        <v>100</v>
      </c>
      <c r="C85" s="22" t="s">
        <v>143</v>
      </c>
      <c r="D85" s="29">
        <v>12</v>
      </c>
      <c r="E85" s="22" t="s">
        <v>327</v>
      </c>
      <c r="F85" s="11" t="s">
        <v>102</v>
      </c>
    </row>
    <row r="86" spans="1:6" s="5" customFormat="1" ht="31.5" x14ac:dyDescent="0.25">
      <c r="A86" s="7">
        <v>78</v>
      </c>
      <c r="B86" s="13" t="s">
        <v>101</v>
      </c>
      <c r="C86" s="22" t="s">
        <v>143</v>
      </c>
      <c r="D86" s="29">
        <v>36</v>
      </c>
      <c r="E86" s="22" t="s">
        <v>327</v>
      </c>
      <c r="F86" s="11" t="s">
        <v>103</v>
      </c>
    </row>
    <row r="87" spans="1:6" s="5" customFormat="1" ht="15.75" x14ac:dyDescent="0.25">
      <c r="A87" s="71" t="s">
        <v>329</v>
      </c>
      <c r="B87" s="71"/>
      <c r="C87" s="71"/>
      <c r="D87" s="71"/>
      <c r="E87" s="71"/>
      <c r="F87" s="71"/>
    </row>
    <row r="88" spans="1:6" s="5" customFormat="1" ht="78.75" x14ac:dyDescent="0.25">
      <c r="A88" s="7">
        <v>79</v>
      </c>
      <c r="B88" s="13" t="s">
        <v>318</v>
      </c>
      <c r="C88" s="21" t="s">
        <v>80</v>
      </c>
      <c r="D88" s="29">
        <v>2</v>
      </c>
      <c r="E88" s="22" t="s">
        <v>327</v>
      </c>
      <c r="F88" s="10" t="s">
        <v>336</v>
      </c>
    </row>
    <row r="89" spans="1:6" s="5" customFormat="1" ht="60.75" customHeight="1" x14ac:dyDescent="0.25">
      <c r="A89" s="7">
        <v>80</v>
      </c>
      <c r="B89" s="13" t="s">
        <v>330</v>
      </c>
      <c r="C89" s="21" t="s">
        <v>143</v>
      </c>
      <c r="D89" s="29">
        <v>10000</v>
      </c>
      <c r="E89" s="22" t="s">
        <v>327</v>
      </c>
      <c r="F89" s="10" t="s">
        <v>337</v>
      </c>
    </row>
    <row r="90" spans="1:6" s="5" customFormat="1" ht="63" customHeight="1" x14ac:dyDescent="0.25">
      <c r="A90" s="7">
        <v>81</v>
      </c>
      <c r="B90" s="13" t="s">
        <v>331</v>
      </c>
      <c r="C90" s="21" t="s">
        <v>143</v>
      </c>
      <c r="D90" s="29">
        <v>9200</v>
      </c>
      <c r="E90" s="22" t="s">
        <v>327</v>
      </c>
      <c r="F90" s="10" t="s">
        <v>338</v>
      </c>
    </row>
    <row r="91" spans="1:6" s="5" customFormat="1" ht="60.75" customHeight="1" x14ac:dyDescent="0.25">
      <c r="A91" s="7">
        <v>82</v>
      </c>
      <c r="B91" s="13" t="s">
        <v>332</v>
      </c>
      <c r="C91" s="21" t="s">
        <v>143</v>
      </c>
      <c r="D91" s="29">
        <v>9200</v>
      </c>
      <c r="E91" s="22" t="s">
        <v>327</v>
      </c>
      <c r="F91" s="10" t="s">
        <v>339</v>
      </c>
    </row>
    <row r="92" spans="1:6" s="5" customFormat="1" ht="47.25" x14ac:dyDescent="0.25">
      <c r="A92" s="7">
        <v>83</v>
      </c>
      <c r="B92" s="13" t="s">
        <v>333</v>
      </c>
      <c r="C92" s="21" t="s">
        <v>143</v>
      </c>
      <c r="D92" s="29">
        <v>40000</v>
      </c>
      <c r="E92" s="22" t="s">
        <v>327</v>
      </c>
      <c r="F92" s="10" t="s">
        <v>326</v>
      </c>
    </row>
    <row r="93" spans="1:6" s="5" customFormat="1" ht="47.25" x14ac:dyDescent="0.25">
      <c r="A93" s="7">
        <v>84</v>
      </c>
      <c r="B93" s="13" t="s">
        <v>334</v>
      </c>
      <c r="C93" s="21" t="s">
        <v>143</v>
      </c>
      <c r="D93" s="29">
        <v>120</v>
      </c>
      <c r="E93" s="22" t="s">
        <v>327</v>
      </c>
      <c r="F93" s="10" t="s">
        <v>340</v>
      </c>
    </row>
    <row r="94" spans="1:6" s="5" customFormat="1" ht="63" x14ac:dyDescent="0.25">
      <c r="A94" s="7">
        <v>85</v>
      </c>
      <c r="B94" s="13" t="s">
        <v>335</v>
      </c>
      <c r="C94" s="21" t="s">
        <v>143</v>
      </c>
      <c r="D94" s="29">
        <v>12</v>
      </c>
      <c r="E94" s="22" t="s">
        <v>327</v>
      </c>
      <c r="F94" s="10" t="s">
        <v>341</v>
      </c>
    </row>
    <row r="95" spans="1:6" s="5" customFormat="1" ht="15.75" x14ac:dyDescent="0.25">
      <c r="A95" s="72" t="s">
        <v>342</v>
      </c>
      <c r="B95" s="73"/>
      <c r="C95" s="73"/>
      <c r="D95" s="73"/>
      <c r="E95" s="73"/>
      <c r="F95" s="74"/>
    </row>
    <row r="96" spans="1:6" s="5" customFormat="1" ht="47.25" x14ac:dyDescent="0.25">
      <c r="A96" s="7">
        <v>86</v>
      </c>
      <c r="B96" s="13" t="s">
        <v>39</v>
      </c>
      <c r="C96" s="21" t="s">
        <v>143</v>
      </c>
      <c r="D96" s="32">
        <v>300000</v>
      </c>
      <c r="E96" s="31"/>
      <c r="F96" s="10" t="s">
        <v>360</v>
      </c>
    </row>
    <row r="97" spans="1:6" s="5" customFormat="1" ht="31.5" x14ac:dyDescent="0.25">
      <c r="A97" s="7">
        <v>87</v>
      </c>
      <c r="B97" s="13" t="s">
        <v>40</v>
      </c>
      <c r="C97" s="21" t="s">
        <v>76</v>
      </c>
      <c r="D97" s="32">
        <v>23520</v>
      </c>
      <c r="E97" s="31"/>
      <c r="F97" s="12" t="s">
        <v>151</v>
      </c>
    </row>
    <row r="98" spans="1:6" s="5" customFormat="1" ht="31.5" x14ac:dyDescent="0.25">
      <c r="A98" s="7">
        <v>88</v>
      </c>
      <c r="B98" s="13" t="s">
        <v>41</v>
      </c>
      <c r="C98" s="21" t="s">
        <v>143</v>
      </c>
      <c r="D98" s="32">
        <v>5200</v>
      </c>
      <c r="E98" s="31"/>
      <c r="F98" s="10" t="s">
        <v>361</v>
      </c>
    </row>
    <row r="99" spans="1:6" s="5" customFormat="1" ht="47.25" x14ac:dyDescent="0.25">
      <c r="A99" s="7">
        <v>89</v>
      </c>
      <c r="B99" s="8" t="s">
        <v>218</v>
      </c>
      <c r="C99" s="21" t="s">
        <v>150</v>
      </c>
      <c r="D99" s="32">
        <v>1000</v>
      </c>
      <c r="E99" s="7" t="s">
        <v>387</v>
      </c>
      <c r="F99" s="10" t="s">
        <v>386</v>
      </c>
    </row>
    <row r="100" spans="1:6" s="5" customFormat="1" ht="47.25" x14ac:dyDescent="0.25">
      <c r="A100" s="7">
        <v>90</v>
      </c>
      <c r="B100" s="8" t="s">
        <v>219</v>
      </c>
      <c r="C100" s="21" t="s">
        <v>143</v>
      </c>
      <c r="D100" s="32">
        <v>18</v>
      </c>
      <c r="E100" s="31"/>
      <c r="F100" s="11" t="s">
        <v>362</v>
      </c>
    </row>
    <row r="101" spans="1:6" s="5" customFormat="1" ht="47.25" x14ac:dyDescent="0.25">
      <c r="A101" s="7">
        <v>91</v>
      </c>
      <c r="B101" s="37" t="s">
        <v>220</v>
      </c>
      <c r="C101" s="21" t="s">
        <v>143</v>
      </c>
      <c r="D101" s="32">
        <v>45</v>
      </c>
      <c r="E101" s="31"/>
      <c r="F101" s="10" t="s">
        <v>363</v>
      </c>
    </row>
    <row r="102" spans="1:6" s="5" customFormat="1" ht="47.25" x14ac:dyDescent="0.25">
      <c r="A102" s="7">
        <v>92</v>
      </c>
      <c r="B102" s="13" t="s">
        <v>42</v>
      </c>
      <c r="C102" s="21" t="s">
        <v>117</v>
      </c>
      <c r="D102" s="32">
        <v>500</v>
      </c>
      <c r="E102" s="7" t="s">
        <v>387</v>
      </c>
      <c r="F102" s="10" t="s">
        <v>388</v>
      </c>
    </row>
    <row r="103" spans="1:6" s="5" customFormat="1" ht="47.25" x14ac:dyDescent="0.25">
      <c r="A103" s="7">
        <v>93</v>
      </c>
      <c r="B103" s="13" t="s">
        <v>43</v>
      </c>
      <c r="C103" s="21" t="s">
        <v>143</v>
      </c>
      <c r="D103" s="32">
        <v>48</v>
      </c>
      <c r="E103" s="31"/>
      <c r="F103" s="13" t="s">
        <v>364</v>
      </c>
    </row>
    <row r="104" spans="1:6" s="5" customFormat="1" ht="47.25" x14ac:dyDescent="0.25">
      <c r="A104" s="7">
        <v>94</v>
      </c>
      <c r="B104" s="13" t="s">
        <v>44</v>
      </c>
      <c r="C104" s="21" t="s">
        <v>117</v>
      </c>
      <c r="D104" s="33">
        <v>4500</v>
      </c>
      <c r="E104" s="7" t="s">
        <v>387</v>
      </c>
      <c r="F104" s="10" t="s">
        <v>389</v>
      </c>
    </row>
    <row r="105" spans="1:6" s="5" customFormat="1" ht="47.25" x14ac:dyDescent="0.25">
      <c r="A105" s="7">
        <v>95</v>
      </c>
      <c r="B105" s="13" t="s">
        <v>45</v>
      </c>
      <c r="C105" s="21" t="s">
        <v>143</v>
      </c>
      <c r="D105" s="33">
        <v>48</v>
      </c>
      <c r="E105" s="31"/>
      <c r="F105" s="13" t="s">
        <v>365</v>
      </c>
    </row>
    <row r="106" spans="1:6" s="5" customFormat="1" ht="47.25" x14ac:dyDescent="0.25">
      <c r="A106" s="7">
        <v>96</v>
      </c>
      <c r="B106" s="13" t="s">
        <v>46</v>
      </c>
      <c r="C106" s="21" t="s">
        <v>117</v>
      </c>
      <c r="D106" s="34">
        <v>5000</v>
      </c>
      <c r="E106" s="7" t="s">
        <v>387</v>
      </c>
      <c r="F106" s="10" t="s">
        <v>390</v>
      </c>
    </row>
    <row r="107" spans="1:6" s="5" customFormat="1" ht="47.25" x14ac:dyDescent="0.25">
      <c r="A107" s="7">
        <v>97</v>
      </c>
      <c r="B107" s="13" t="s">
        <v>47</v>
      </c>
      <c r="C107" s="21" t="s">
        <v>143</v>
      </c>
      <c r="D107" s="33">
        <v>32</v>
      </c>
      <c r="E107" s="31"/>
      <c r="F107" s="11" t="s">
        <v>366</v>
      </c>
    </row>
    <row r="108" spans="1:6" s="5" customFormat="1" ht="47.25" x14ac:dyDescent="0.25">
      <c r="A108" s="7">
        <v>98</v>
      </c>
      <c r="B108" s="13" t="s">
        <v>343</v>
      </c>
      <c r="C108" s="21" t="s">
        <v>150</v>
      </c>
      <c r="D108" s="33">
        <v>200</v>
      </c>
      <c r="E108" s="31"/>
      <c r="F108" s="10" t="s">
        <v>367</v>
      </c>
    </row>
    <row r="109" spans="1:6" s="5" customFormat="1" ht="47.25" x14ac:dyDescent="0.25">
      <c r="A109" s="7">
        <v>99</v>
      </c>
      <c r="B109" s="13" t="s">
        <v>344</v>
      </c>
      <c r="C109" s="21" t="s">
        <v>143</v>
      </c>
      <c r="D109" s="33">
        <f>17.5*2</f>
        <v>35</v>
      </c>
      <c r="E109" s="31"/>
      <c r="F109" s="10" t="s">
        <v>368</v>
      </c>
    </row>
    <row r="110" spans="1:6" s="5" customFormat="1" ht="63" x14ac:dyDescent="0.25">
      <c r="A110" s="7">
        <v>100</v>
      </c>
      <c r="B110" s="18" t="s">
        <v>345</v>
      </c>
      <c r="C110" s="38" t="s">
        <v>150</v>
      </c>
      <c r="D110" s="35">
        <v>1000</v>
      </c>
      <c r="E110" s="7" t="s">
        <v>387</v>
      </c>
      <c r="F110" s="20" t="s">
        <v>391</v>
      </c>
    </row>
    <row r="111" spans="1:6" s="5" customFormat="1" ht="47.25" x14ac:dyDescent="0.25">
      <c r="A111" s="7">
        <v>101</v>
      </c>
      <c r="B111" s="18" t="s">
        <v>156</v>
      </c>
      <c r="C111" s="38" t="s">
        <v>143</v>
      </c>
      <c r="D111" s="35">
        <f>6*2.5*3</f>
        <v>45</v>
      </c>
      <c r="E111" s="31"/>
      <c r="F111" s="18" t="s">
        <v>369</v>
      </c>
    </row>
    <row r="112" spans="1:6" s="5" customFormat="1" ht="63" x14ac:dyDescent="0.25">
      <c r="A112" s="7">
        <v>102</v>
      </c>
      <c r="B112" s="18" t="s">
        <v>346</v>
      </c>
      <c r="C112" s="38" t="s">
        <v>150</v>
      </c>
      <c r="D112" s="35">
        <v>1000</v>
      </c>
      <c r="E112" s="7" t="s">
        <v>387</v>
      </c>
      <c r="F112" s="20" t="s">
        <v>392</v>
      </c>
    </row>
    <row r="113" spans="1:6" s="5" customFormat="1" ht="47.25" x14ac:dyDescent="0.25">
      <c r="A113" s="7">
        <v>103</v>
      </c>
      <c r="B113" s="18" t="s">
        <v>157</v>
      </c>
      <c r="C113" s="38" t="s">
        <v>143</v>
      </c>
      <c r="D113" s="35">
        <v>45</v>
      </c>
      <c r="E113" s="21"/>
      <c r="F113" s="18" t="s">
        <v>370</v>
      </c>
    </row>
    <row r="114" spans="1:6" s="5" customFormat="1" ht="63" x14ac:dyDescent="0.25">
      <c r="A114" s="7">
        <v>104</v>
      </c>
      <c r="B114" s="18" t="s">
        <v>347</v>
      </c>
      <c r="C114" s="38" t="s">
        <v>150</v>
      </c>
      <c r="D114" s="35">
        <v>1000</v>
      </c>
      <c r="E114" s="7" t="s">
        <v>387</v>
      </c>
      <c r="F114" s="20" t="s">
        <v>371</v>
      </c>
    </row>
    <row r="115" spans="1:6" s="5" customFormat="1" ht="47.25" x14ac:dyDescent="0.25">
      <c r="A115" s="7">
        <v>105</v>
      </c>
      <c r="B115" s="18" t="s">
        <v>158</v>
      </c>
      <c r="C115" s="38" t="s">
        <v>143</v>
      </c>
      <c r="D115" s="35">
        <v>45</v>
      </c>
      <c r="E115" s="21"/>
      <c r="F115" s="18" t="s">
        <v>372</v>
      </c>
    </row>
    <row r="116" spans="1:6" s="5" customFormat="1" ht="47.25" x14ac:dyDescent="0.25">
      <c r="A116" s="7">
        <v>106</v>
      </c>
      <c r="B116" s="39" t="s">
        <v>221</v>
      </c>
      <c r="C116" s="40" t="s">
        <v>150</v>
      </c>
      <c r="D116" s="36">
        <v>400</v>
      </c>
      <c r="E116" s="7" t="s">
        <v>387</v>
      </c>
      <c r="F116" s="41" t="s">
        <v>393</v>
      </c>
    </row>
    <row r="117" spans="1:6" s="5" customFormat="1" ht="47.25" x14ac:dyDescent="0.25">
      <c r="A117" s="7">
        <v>107</v>
      </c>
      <c r="B117" s="37" t="s">
        <v>348</v>
      </c>
      <c r="C117" s="40" t="s">
        <v>143</v>
      </c>
      <c r="D117" s="36">
        <v>48</v>
      </c>
      <c r="E117" s="21"/>
      <c r="F117" s="37" t="s">
        <v>373</v>
      </c>
    </row>
    <row r="118" spans="1:6" s="5" customFormat="1" ht="47.25" x14ac:dyDescent="0.25">
      <c r="A118" s="7">
        <v>108</v>
      </c>
      <c r="B118" s="39" t="s">
        <v>222</v>
      </c>
      <c r="C118" s="40" t="s">
        <v>150</v>
      </c>
      <c r="D118" s="36">
        <v>300</v>
      </c>
      <c r="E118" s="7" t="s">
        <v>387</v>
      </c>
      <c r="F118" s="41" t="s">
        <v>394</v>
      </c>
    </row>
    <row r="119" spans="1:6" s="5" customFormat="1" ht="31.5" x14ac:dyDescent="0.25">
      <c r="A119" s="7">
        <v>109</v>
      </c>
      <c r="B119" s="37" t="s">
        <v>349</v>
      </c>
      <c r="C119" s="40" t="s">
        <v>143</v>
      </c>
      <c r="D119" s="36">
        <v>48</v>
      </c>
      <c r="E119" s="21"/>
      <c r="F119" s="37" t="s">
        <v>374</v>
      </c>
    </row>
    <row r="120" spans="1:6" s="5" customFormat="1" ht="47.25" x14ac:dyDescent="0.25">
      <c r="A120" s="7">
        <v>110</v>
      </c>
      <c r="B120" s="39" t="s">
        <v>223</v>
      </c>
      <c r="C120" s="40" t="s">
        <v>150</v>
      </c>
      <c r="D120" s="36">
        <v>300</v>
      </c>
      <c r="E120" s="7" t="s">
        <v>387</v>
      </c>
      <c r="F120" s="41" t="s">
        <v>395</v>
      </c>
    </row>
    <row r="121" spans="1:6" s="5" customFormat="1" ht="31.5" x14ac:dyDescent="0.25">
      <c r="A121" s="7">
        <v>111</v>
      </c>
      <c r="B121" s="37" t="s">
        <v>350</v>
      </c>
      <c r="C121" s="40" t="s">
        <v>143</v>
      </c>
      <c r="D121" s="36">
        <v>48</v>
      </c>
      <c r="E121" s="21"/>
      <c r="F121" s="37" t="s">
        <v>375</v>
      </c>
    </row>
    <row r="122" spans="1:6" s="5" customFormat="1" ht="47.25" x14ac:dyDescent="0.25">
      <c r="A122" s="7">
        <v>112</v>
      </c>
      <c r="B122" s="39" t="s">
        <v>224</v>
      </c>
      <c r="C122" s="40" t="s">
        <v>150</v>
      </c>
      <c r="D122" s="36">
        <v>300</v>
      </c>
      <c r="E122" s="7" t="s">
        <v>387</v>
      </c>
      <c r="F122" s="41" t="s">
        <v>396</v>
      </c>
    </row>
    <row r="123" spans="1:6" s="5" customFormat="1" ht="47.25" x14ac:dyDescent="0.25">
      <c r="A123" s="7">
        <v>113</v>
      </c>
      <c r="B123" s="37" t="s">
        <v>351</v>
      </c>
      <c r="C123" s="40" t="s">
        <v>143</v>
      </c>
      <c r="D123" s="36">
        <v>48</v>
      </c>
      <c r="E123" s="21"/>
      <c r="F123" s="37" t="s">
        <v>376</v>
      </c>
    </row>
    <row r="124" spans="1:6" s="5" customFormat="1" ht="47.25" x14ac:dyDescent="0.25">
      <c r="A124" s="7">
        <v>114</v>
      </c>
      <c r="B124" s="39" t="s">
        <v>225</v>
      </c>
      <c r="C124" s="40" t="s">
        <v>150</v>
      </c>
      <c r="D124" s="36">
        <v>300</v>
      </c>
      <c r="E124" s="7" t="s">
        <v>387</v>
      </c>
      <c r="F124" s="41" t="s">
        <v>397</v>
      </c>
    </row>
    <row r="125" spans="1:6" s="5" customFormat="1" ht="47.25" x14ac:dyDescent="0.25">
      <c r="A125" s="7">
        <v>115</v>
      </c>
      <c r="B125" s="37" t="s">
        <v>352</v>
      </c>
      <c r="C125" s="40" t="s">
        <v>143</v>
      </c>
      <c r="D125" s="36">
        <v>48</v>
      </c>
      <c r="E125" s="21"/>
      <c r="F125" s="37" t="s">
        <v>377</v>
      </c>
    </row>
    <row r="126" spans="1:6" s="5" customFormat="1" ht="47.25" x14ac:dyDescent="0.25">
      <c r="A126" s="7">
        <v>116</v>
      </c>
      <c r="B126" s="39" t="s">
        <v>226</v>
      </c>
      <c r="C126" s="40" t="s">
        <v>150</v>
      </c>
      <c r="D126" s="36">
        <v>300</v>
      </c>
      <c r="E126" s="7" t="s">
        <v>387</v>
      </c>
      <c r="F126" s="41" t="s">
        <v>398</v>
      </c>
    </row>
    <row r="127" spans="1:6" s="5" customFormat="1" ht="31.5" x14ac:dyDescent="0.25">
      <c r="A127" s="7">
        <v>117</v>
      </c>
      <c r="B127" s="37" t="s">
        <v>353</v>
      </c>
      <c r="C127" s="40" t="s">
        <v>143</v>
      </c>
      <c r="D127" s="36">
        <v>48</v>
      </c>
      <c r="E127" s="21"/>
      <c r="F127" s="37" t="s">
        <v>378</v>
      </c>
    </row>
    <row r="128" spans="1:6" s="5" customFormat="1" ht="47.25" x14ac:dyDescent="0.25">
      <c r="A128" s="7">
        <v>118</v>
      </c>
      <c r="B128" s="42" t="s">
        <v>354</v>
      </c>
      <c r="C128" s="19" t="s">
        <v>150</v>
      </c>
      <c r="D128" s="34">
        <v>300</v>
      </c>
      <c r="E128" s="7" t="s">
        <v>387</v>
      </c>
      <c r="F128" s="16" t="s">
        <v>399</v>
      </c>
    </row>
    <row r="129" spans="1:6" s="5" customFormat="1" ht="47.25" x14ac:dyDescent="0.25">
      <c r="A129" s="7">
        <v>119</v>
      </c>
      <c r="B129" s="42" t="s">
        <v>355</v>
      </c>
      <c r="C129" s="19" t="s">
        <v>143</v>
      </c>
      <c r="D129" s="34">
        <f>2*2.7*3</f>
        <v>16.200000000000003</v>
      </c>
      <c r="E129" s="21"/>
      <c r="F129" s="16" t="s">
        <v>379</v>
      </c>
    </row>
    <row r="130" spans="1:6" s="5" customFormat="1" ht="47.25" x14ac:dyDescent="0.25">
      <c r="A130" s="7">
        <v>120</v>
      </c>
      <c r="B130" s="42" t="s">
        <v>356</v>
      </c>
      <c r="C130" s="19" t="s">
        <v>143</v>
      </c>
      <c r="D130" s="34">
        <f>6*4*3</f>
        <v>72</v>
      </c>
      <c r="E130" s="21"/>
      <c r="F130" s="16" t="s">
        <v>380</v>
      </c>
    </row>
    <row r="131" spans="1:6" s="5" customFormat="1" ht="63" x14ac:dyDescent="0.25">
      <c r="A131" s="7">
        <v>121</v>
      </c>
      <c r="B131" s="13" t="s">
        <v>357</v>
      </c>
      <c r="C131" s="21" t="s">
        <v>143</v>
      </c>
      <c r="D131" s="34">
        <f>5*4</f>
        <v>20</v>
      </c>
      <c r="E131" s="21"/>
      <c r="F131" s="12" t="s">
        <v>381</v>
      </c>
    </row>
    <row r="132" spans="1:6" s="5" customFormat="1" ht="63" x14ac:dyDescent="0.25">
      <c r="A132" s="7">
        <v>122</v>
      </c>
      <c r="B132" s="13" t="s">
        <v>358</v>
      </c>
      <c r="C132" s="21" t="s">
        <v>143</v>
      </c>
      <c r="D132" s="34">
        <f t="shared" ref="D132:D133" si="0">5*4</f>
        <v>20</v>
      </c>
      <c r="E132" s="21"/>
      <c r="F132" s="12" t="s">
        <v>382</v>
      </c>
    </row>
    <row r="133" spans="1:6" s="5" customFormat="1" ht="63" x14ac:dyDescent="0.25">
      <c r="A133" s="7">
        <v>123</v>
      </c>
      <c r="B133" s="13" t="s">
        <v>359</v>
      </c>
      <c r="C133" s="21" t="s">
        <v>143</v>
      </c>
      <c r="D133" s="34">
        <f t="shared" si="0"/>
        <v>20</v>
      </c>
      <c r="E133" s="21"/>
      <c r="F133" s="12" t="s">
        <v>383</v>
      </c>
    </row>
    <row r="134" spans="1:6" s="5" customFormat="1" ht="31.5" x14ac:dyDescent="0.25">
      <c r="A134" s="7">
        <v>124</v>
      </c>
      <c r="B134" s="13" t="s">
        <v>48</v>
      </c>
      <c r="C134" s="21" t="s">
        <v>143</v>
      </c>
      <c r="D134" s="33">
        <v>72</v>
      </c>
      <c r="E134" s="21"/>
      <c r="F134" s="12" t="s">
        <v>384</v>
      </c>
    </row>
    <row r="135" spans="1:6" s="5" customFormat="1" ht="31.5" x14ac:dyDescent="0.25">
      <c r="A135" s="7">
        <v>125</v>
      </c>
      <c r="B135" s="13" t="s">
        <v>49</v>
      </c>
      <c r="C135" s="21" t="s">
        <v>143</v>
      </c>
      <c r="D135" s="33">
        <v>24</v>
      </c>
      <c r="E135" s="21"/>
      <c r="F135" s="12" t="s">
        <v>385</v>
      </c>
    </row>
    <row r="136" spans="1:6" s="5" customFormat="1" ht="31.5" x14ac:dyDescent="0.25">
      <c r="A136" s="7">
        <v>126</v>
      </c>
      <c r="B136" s="13" t="s">
        <v>50</v>
      </c>
      <c r="C136" s="21" t="s">
        <v>76</v>
      </c>
      <c r="D136" s="33">
        <v>4000</v>
      </c>
      <c r="E136" s="21"/>
      <c r="F136" s="12" t="s">
        <v>152</v>
      </c>
    </row>
    <row r="137" spans="1:6" s="5" customFormat="1" ht="15.75" x14ac:dyDescent="0.25">
      <c r="A137" s="7">
        <v>127</v>
      </c>
      <c r="B137" s="13" t="s">
        <v>51</v>
      </c>
      <c r="C137" s="21" t="s">
        <v>36</v>
      </c>
      <c r="D137" s="32">
        <v>12</v>
      </c>
      <c r="E137" s="21"/>
      <c r="F137" s="13" t="s">
        <v>153</v>
      </c>
    </row>
    <row r="138" spans="1:6" s="5" customFormat="1" ht="15.75" x14ac:dyDescent="0.25">
      <c r="A138" s="65" t="s">
        <v>400</v>
      </c>
      <c r="B138" s="66"/>
      <c r="C138" s="66"/>
      <c r="D138" s="66"/>
      <c r="E138" s="66"/>
      <c r="F138" s="67"/>
    </row>
    <row r="139" spans="1:6" s="5" customFormat="1" ht="63" x14ac:dyDescent="0.25">
      <c r="A139" s="7">
        <v>128</v>
      </c>
      <c r="B139" s="13" t="s">
        <v>401</v>
      </c>
      <c r="C139" s="21" t="s">
        <v>150</v>
      </c>
      <c r="D139" s="29">
        <v>1200</v>
      </c>
      <c r="E139" s="7" t="s">
        <v>387</v>
      </c>
      <c r="F139" s="10" t="s">
        <v>421</v>
      </c>
    </row>
    <row r="140" spans="1:6" s="5" customFormat="1" ht="47.25" x14ac:dyDescent="0.25">
      <c r="A140" s="7">
        <v>129</v>
      </c>
      <c r="B140" s="13" t="s">
        <v>154</v>
      </c>
      <c r="C140" s="21" t="s">
        <v>143</v>
      </c>
      <c r="D140" s="29">
        <v>16</v>
      </c>
      <c r="E140" s="7" t="s">
        <v>387</v>
      </c>
      <c r="F140" s="10" t="s">
        <v>422</v>
      </c>
    </row>
    <row r="141" spans="1:6" s="5" customFormat="1" ht="63" x14ac:dyDescent="0.25">
      <c r="A141" s="7">
        <v>130</v>
      </c>
      <c r="B141" s="13" t="s">
        <v>402</v>
      </c>
      <c r="C141" s="21" t="s">
        <v>150</v>
      </c>
      <c r="D141" s="44">
        <v>5000</v>
      </c>
      <c r="E141" s="7" t="s">
        <v>387</v>
      </c>
      <c r="F141" s="10" t="s">
        <v>423</v>
      </c>
    </row>
    <row r="142" spans="1:6" s="5" customFormat="1" ht="47.25" x14ac:dyDescent="0.25">
      <c r="A142" s="7">
        <v>131</v>
      </c>
      <c r="B142" s="13" t="s">
        <v>403</v>
      </c>
      <c r="C142" s="21" t="s">
        <v>143</v>
      </c>
      <c r="D142" s="29">
        <v>24</v>
      </c>
      <c r="E142" s="7" t="s">
        <v>387</v>
      </c>
      <c r="F142" s="10" t="s">
        <v>424</v>
      </c>
    </row>
    <row r="143" spans="1:6" s="5" customFormat="1" ht="47.25" x14ac:dyDescent="0.25">
      <c r="A143" s="7">
        <v>132</v>
      </c>
      <c r="B143" s="13" t="s">
        <v>404</v>
      </c>
      <c r="C143" s="21" t="s">
        <v>143</v>
      </c>
      <c r="D143" s="29">
        <v>96</v>
      </c>
      <c r="E143" s="7" t="s">
        <v>387</v>
      </c>
      <c r="F143" s="10" t="s">
        <v>424</v>
      </c>
    </row>
    <row r="144" spans="1:6" s="5" customFormat="1" ht="63" x14ac:dyDescent="0.25">
      <c r="A144" s="7">
        <v>133</v>
      </c>
      <c r="B144" s="12" t="s">
        <v>405</v>
      </c>
      <c r="C144" s="21" t="s">
        <v>150</v>
      </c>
      <c r="D144" s="29">
        <v>4500</v>
      </c>
      <c r="E144" s="7" t="s">
        <v>387</v>
      </c>
      <c r="F144" s="11" t="s">
        <v>425</v>
      </c>
    </row>
    <row r="145" spans="1:6" s="5" customFormat="1" ht="47.25" x14ac:dyDescent="0.25">
      <c r="A145" s="7">
        <v>134</v>
      </c>
      <c r="B145" s="12" t="s">
        <v>155</v>
      </c>
      <c r="C145" s="21" t="s">
        <v>143</v>
      </c>
      <c r="D145" s="29">
        <v>16</v>
      </c>
      <c r="E145" s="7" t="s">
        <v>387</v>
      </c>
      <c r="F145" s="11" t="s">
        <v>426</v>
      </c>
    </row>
    <row r="146" spans="1:6" s="5" customFormat="1" ht="47.25" x14ac:dyDescent="0.25">
      <c r="A146" s="7">
        <v>135</v>
      </c>
      <c r="B146" s="12" t="s">
        <v>406</v>
      </c>
      <c r="C146" s="21" t="s">
        <v>143</v>
      </c>
      <c r="D146" s="29">
        <v>80</v>
      </c>
      <c r="E146" s="21"/>
      <c r="F146" s="11" t="s">
        <v>416</v>
      </c>
    </row>
    <row r="147" spans="1:6" s="5" customFormat="1" ht="63" x14ac:dyDescent="0.25">
      <c r="A147" s="7">
        <v>136</v>
      </c>
      <c r="B147" s="12" t="s">
        <v>407</v>
      </c>
      <c r="C147" s="21" t="s">
        <v>150</v>
      </c>
      <c r="D147" s="29">
        <v>5400</v>
      </c>
      <c r="E147" s="7" t="s">
        <v>387</v>
      </c>
      <c r="F147" s="11" t="s">
        <v>427</v>
      </c>
    </row>
    <row r="148" spans="1:6" s="5" customFormat="1" ht="31.5" x14ac:dyDescent="0.25">
      <c r="A148" s="7">
        <v>137</v>
      </c>
      <c r="B148" s="12" t="s">
        <v>156</v>
      </c>
      <c r="C148" s="21" t="s">
        <v>143</v>
      </c>
      <c r="D148" s="29">
        <v>16</v>
      </c>
      <c r="E148" s="7" t="s">
        <v>387</v>
      </c>
      <c r="F148" s="11" t="s">
        <v>428</v>
      </c>
    </row>
    <row r="149" spans="1:6" s="5" customFormat="1" ht="63" x14ac:dyDescent="0.25">
      <c r="A149" s="7">
        <v>138</v>
      </c>
      <c r="B149" s="12" t="s">
        <v>346</v>
      </c>
      <c r="C149" s="21" t="s">
        <v>150</v>
      </c>
      <c r="D149" s="29">
        <v>5400</v>
      </c>
      <c r="E149" s="7" t="s">
        <v>387</v>
      </c>
      <c r="F149" s="10" t="s">
        <v>429</v>
      </c>
    </row>
    <row r="150" spans="1:6" s="5" customFormat="1" ht="47.25" x14ac:dyDescent="0.25">
      <c r="A150" s="7">
        <v>139</v>
      </c>
      <c r="B150" s="12" t="s">
        <v>157</v>
      </c>
      <c r="C150" s="21" t="s">
        <v>143</v>
      </c>
      <c r="D150" s="29">
        <v>16</v>
      </c>
      <c r="E150" s="7" t="s">
        <v>387</v>
      </c>
      <c r="F150" s="11" t="s">
        <v>430</v>
      </c>
    </row>
    <row r="151" spans="1:6" s="5" customFormat="1" ht="63" x14ac:dyDescent="0.25">
      <c r="A151" s="7">
        <v>140</v>
      </c>
      <c r="B151" s="12" t="s">
        <v>347</v>
      </c>
      <c r="C151" s="21" t="s">
        <v>150</v>
      </c>
      <c r="D151" s="29">
        <v>5400</v>
      </c>
      <c r="E151" s="7" t="s">
        <v>387</v>
      </c>
      <c r="F151" s="11" t="s">
        <v>431</v>
      </c>
    </row>
    <row r="152" spans="1:6" s="5" customFormat="1" ht="47.25" x14ac:dyDescent="0.25">
      <c r="A152" s="7">
        <v>141</v>
      </c>
      <c r="B152" s="12" t="s">
        <v>158</v>
      </c>
      <c r="C152" s="21" t="s">
        <v>143</v>
      </c>
      <c r="D152" s="29">
        <v>15.600000000000001</v>
      </c>
      <c r="E152" s="7" t="s">
        <v>387</v>
      </c>
      <c r="F152" s="11" t="s">
        <v>432</v>
      </c>
    </row>
    <row r="153" spans="1:6" s="5" customFormat="1" ht="63" x14ac:dyDescent="0.25">
      <c r="A153" s="7">
        <v>142</v>
      </c>
      <c r="B153" s="12" t="s">
        <v>408</v>
      </c>
      <c r="C153" s="21" t="s">
        <v>143</v>
      </c>
      <c r="D153" s="29">
        <v>72</v>
      </c>
      <c r="E153" s="21"/>
      <c r="F153" s="11" t="s">
        <v>417</v>
      </c>
    </row>
    <row r="154" spans="1:6" s="5" customFormat="1" ht="31.5" x14ac:dyDescent="0.25">
      <c r="A154" s="7">
        <v>143</v>
      </c>
      <c r="B154" s="12" t="s">
        <v>159</v>
      </c>
      <c r="C154" s="21" t="s">
        <v>143</v>
      </c>
      <c r="D154" s="29">
        <v>432</v>
      </c>
      <c r="E154" s="21"/>
      <c r="F154" s="11" t="s">
        <v>160</v>
      </c>
    </row>
    <row r="155" spans="1:6" s="5" customFormat="1" ht="47.25" x14ac:dyDescent="0.25">
      <c r="A155" s="7">
        <v>144</v>
      </c>
      <c r="B155" s="12" t="s">
        <v>233</v>
      </c>
      <c r="C155" s="21" t="s">
        <v>150</v>
      </c>
      <c r="D155" s="29">
        <v>200</v>
      </c>
      <c r="E155" s="7" t="s">
        <v>387</v>
      </c>
      <c r="F155" s="11" t="s">
        <v>433</v>
      </c>
    </row>
    <row r="156" spans="1:6" s="5" customFormat="1" ht="47.25" x14ac:dyDescent="0.25">
      <c r="A156" s="7">
        <v>145</v>
      </c>
      <c r="B156" s="12" t="s">
        <v>409</v>
      </c>
      <c r="C156" s="21" t="s">
        <v>143</v>
      </c>
      <c r="D156" s="29">
        <v>8</v>
      </c>
      <c r="E156" s="21"/>
      <c r="F156" s="11" t="s">
        <v>418</v>
      </c>
    </row>
    <row r="157" spans="1:6" s="5" customFormat="1" ht="47.25" x14ac:dyDescent="0.25">
      <c r="A157" s="7">
        <v>146</v>
      </c>
      <c r="B157" s="12" t="s">
        <v>410</v>
      </c>
      <c r="C157" s="21" t="s">
        <v>143</v>
      </c>
      <c r="D157" s="29">
        <v>36</v>
      </c>
      <c r="E157" s="21"/>
      <c r="F157" s="11" t="s">
        <v>419</v>
      </c>
    </row>
    <row r="158" spans="1:6" s="5" customFormat="1" ht="47.25" x14ac:dyDescent="0.25">
      <c r="A158" s="7">
        <v>147</v>
      </c>
      <c r="B158" s="12" t="s">
        <v>411</v>
      </c>
      <c r="C158" s="21" t="s">
        <v>143</v>
      </c>
      <c r="D158" s="29">
        <v>300000</v>
      </c>
      <c r="E158" s="21"/>
      <c r="F158" s="11" t="s">
        <v>420</v>
      </c>
    </row>
    <row r="159" spans="1:6" s="5" customFormat="1" ht="47.25" x14ac:dyDescent="0.25">
      <c r="A159" s="7">
        <v>148</v>
      </c>
      <c r="B159" s="12" t="s">
        <v>412</v>
      </c>
      <c r="C159" s="21" t="s">
        <v>143</v>
      </c>
      <c r="D159" s="29">
        <v>300000</v>
      </c>
      <c r="E159" s="21"/>
      <c r="F159" s="11" t="s">
        <v>161</v>
      </c>
    </row>
    <row r="160" spans="1:6" s="5" customFormat="1" ht="47.25" x14ac:dyDescent="0.25">
      <c r="A160" s="7">
        <v>149</v>
      </c>
      <c r="B160" s="12" t="s">
        <v>413</v>
      </c>
      <c r="C160" s="21" t="s">
        <v>143</v>
      </c>
      <c r="D160" s="29">
        <v>300000</v>
      </c>
      <c r="E160" s="21"/>
      <c r="F160" s="11" t="s">
        <v>162</v>
      </c>
    </row>
    <row r="161" spans="1:6" s="5" customFormat="1" ht="47.25" x14ac:dyDescent="0.25">
      <c r="A161" s="7">
        <v>150</v>
      </c>
      <c r="B161" s="12" t="s">
        <v>414</v>
      </c>
      <c r="C161" s="21" t="s">
        <v>80</v>
      </c>
      <c r="D161" s="29">
        <v>30240</v>
      </c>
      <c r="E161" s="21"/>
      <c r="F161" s="11" t="s">
        <v>163</v>
      </c>
    </row>
    <row r="162" spans="1:6" s="5" customFormat="1" ht="31.5" x14ac:dyDescent="0.25">
      <c r="A162" s="7">
        <v>151</v>
      </c>
      <c r="B162" s="12" t="s">
        <v>415</v>
      </c>
      <c r="C162" s="21" t="s">
        <v>143</v>
      </c>
      <c r="D162" s="29">
        <v>4000</v>
      </c>
      <c r="E162" s="21"/>
      <c r="F162" s="11" t="s">
        <v>164</v>
      </c>
    </row>
    <row r="163" spans="1:6" s="5" customFormat="1" ht="15.75" x14ac:dyDescent="0.25">
      <c r="A163" s="65" t="s">
        <v>434</v>
      </c>
      <c r="B163" s="66"/>
      <c r="C163" s="66"/>
      <c r="D163" s="66"/>
      <c r="E163" s="66"/>
      <c r="F163" s="67"/>
    </row>
    <row r="164" spans="1:6" s="5" customFormat="1" ht="31.5" x14ac:dyDescent="0.25">
      <c r="A164" s="7">
        <v>152</v>
      </c>
      <c r="B164" s="49" t="s">
        <v>604</v>
      </c>
      <c r="C164" s="47" t="s">
        <v>150</v>
      </c>
      <c r="D164" s="48">
        <v>6000</v>
      </c>
      <c r="E164" s="43" t="s">
        <v>387</v>
      </c>
      <c r="F164" s="49" t="s">
        <v>480</v>
      </c>
    </row>
    <row r="165" spans="1:6" s="5" customFormat="1" ht="47.25" x14ac:dyDescent="0.25">
      <c r="A165" s="7">
        <v>153</v>
      </c>
      <c r="B165" s="37" t="s">
        <v>165</v>
      </c>
      <c r="C165" s="47" t="s">
        <v>143</v>
      </c>
      <c r="D165" s="48">
        <v>30</v>
      </c>
      <c r="E165" s="31"/>
      <c r="F165" s="49" t="s">
        <v>453</v>
      </c>
    </row>
    <row r="166" spans="1:6" s="5" customFormat="1" ht="47.25" x14ac:dyDescent="0.25">
      <c r="A166" s="7">
        <v>154</v>
      </c>
      <c r="B166" s="49" t="s">
        <v>435</v>
      </c>
      <c r="C166" s="47" t="s">
        <v>143</v>
      </c>
      <c r="D166" s="48">
        <f>3*6</f>
        <v>18</v>
      </c>
      <c r="E166" s="31"/>
      <c r="F166" s="49" t="s">
        <v>454</v>
      </c>
    </row>
    <row r="167" spans="1:6" s="5" customFormat="1" ht="47.25" x14ac:dyDescent="0.25">
      <c r="A167" s="7">
        <v>155</v>
      </c>
      <c r="B167" s="49" t="s">
        <v>436</v>
      </c>
      <c r="C167" s="47" t="s">
        <v>143</v>
      </c>
      <c r="D167" s="48">
        <f>3*6</f>
        <v>18</v>
      </c>
      <c r="E167" s="31"/>
      <c r="F167" s="49" t="s">
        <v>455</v>
      </c>
    </row>
    <row r="168" spans="1:6" s="5" customFormat="1" ht="47.25" x14ac:dyDescent="0.25">
      <c r="A168" s="7">
        <v>156</v>
      </c>
      <c r="B168" s="49" t="s">
        <v>437</v>
      </c>
      <c r="C168" s="47" t="s">
        <v>143</v>
      </c>
      <c r="D168" s="48">
        <f>3*6</f>
        <v>18</v>
      </c>
      <c r="E168" s="31"/>
      <c r="F168" s="49" t="s">
        <v>456</v>
      </c>
    </row>
    <row r="169" spans="1:6" s="5" customFormat="1" ht="31.5" x14ac:dyDescent="0.25">
      <c r="A169" s="7">
        <v>157</v>
      </c>
      <c r="B169" s="52" t="s">
        <v>227</v>
      </c>
      <c r="C169" s="50" t="s">
        <v>150</v>
      </c>
      <c r="D169" s="51">
        <v>300</v>
      </c>
      <c r="E169" s="43" t="s">
        <v>387</v>
      </c>
      <c r="F169" s="53" t="s">
        <v>480</v>
      </c>
    </row>
    <row r="170" spans="1:6" s="5" customFormat="1" ht="47.25" x14ac:dyDescent="0.25">
      <c r="A170" s="7">
        <v>158</v>
      </c>
      <c r="B170" s="52" t="s">
        <v>228</v>
      </c>
      <c r="C170" s="50" t="s">
        <v>143</v>
      </c>
      <c r="D170" s="51">
        <v>6</v>
      </c>
      <c r="E170" s="31"/>
      <c r="F170" s="53" t="s">
        <v>457</v>
      </c>
    </row>
    <row r="171" spans="1:6" s="5" customFormat="1" ht="31.5" x14ac:dyDescent="0.25">
      <c r="A171" s="7">
        <v>159</v>
      </c>
      <c r="B171" s="52" t="s">
        <v>229</v>
      </c>
      <c r="C171" s="50" t="s">
        <v>150</v>
      </c>
      <c r="D171" s="51">
        <v>300</v>
      </c>
      <c r="E171" s="43" t="s">
        <v>387</v>
      </c>
      <c r="F171" s="53" t="s">
        <v>480</v>
      </c>
    </row>
    <row r="172" spans="1:6" s="5" customFormat="1" ht="47.25" x14ac:dyDescent="0.25">
      <c r="A172" s="7">
        <v>160</v>
      </c>
      <c r="B172" s="52" t="s">
        <v>230</v>
      </c>
      <c r="C172" s="50" t="s">
        <v>143</v>
      </c>
      <c r="D172" s="51">
        <v>9</v>
      </c>
      <c r="E172" s="31"/>
      <c r="F172" s="53" t="s">
        <v>458</v>
      </c>
    </row>
    <row r="173" spans="1:6" s="5" customFormat="1" ht="31.5" x14ac:dyDescent="0.25">
      <c r="A173" s="7">
        <v>161</v>
      </c>
      <c r="B173" s="52" t="s">
        <v>70</v>
      </c>
      <c r="C173" s="50" t="s">
        <v>150</v>
      </c>
      <c r="D173" s="51">
        <v>200</v>
      </c>
      <c r="E173" s="43" t="s">
        <v>387</v>
      </c>
      <c r="F173" s="54" t="s">
        <v>480</v>
      </c>
    </row>
    <row r="174" spans="1:6" s="5" customFormat="1" ht="47.25" x14ac:dyDescent="0.25">
      <c r="A174" s="7">
        <v>162</v>
      </c>
      <c r="B174" s="52" t="s">
        <v>71</v>
      </c>
      <c r="C174" s="50" t="s">
        <v>143</v>
      </c>
      <c r="D174" s="51">
        <v>6</v>
      </c>
      <c r="E174" s="31"/>
      <c r="F174" s="54" t="s">
        <v>459</v>
      </c>
    </row>
    <row r="175" spans="1:6" s="5" customFormat="1" ht="31.5" x14ac:dyDescent="0.25">
      <c r="A175" s="7">
        <v>163</v>
      </c>
      <c r="B175" s="52" t="s">
        <v>438</v>
      </c>
      <c r="C175" s="50" t="s">
        <v>150</v>
      </c>
      <c r="D175" s="51">
        <v>200</v>
      </c>
      <c r="E175" s="7" t="s">
        <v>387</v>
      </c>
      <c r="F175" s="62" t="s">
        <v>480</v>
      </c>
    </row>
    <row r="176" spans="1:6" s="5" customFormat="1" ht="47.25" x14ac:dyDescent="0.25">
      <c r="A176" s="7">
        <v>164</v>
      </c>
      <c r="B176" s="52" t="s">
        <v>439</v>
      </c>
      <c r="C176" s="50" t="s">
        <v>143</v>
      </c>
      <c r="D176" s="51">
        <v>6</v>
      </c>
      <c r="E176" s="31"/>
      <c r="F176" s="53" t="s">
        <v>460</v>
      </c>
    </row>
    <row r="177" spans="1:6" s="5" customFormat="1" ht="31.5" x14ac:dyDescent="0.25">
      <c r="A177" s="7">
        <v>165</v>
      </c>
      <c r="B177" s="52" t="s">
        <v>72</v>
      </c>
      <c r="C177" s="50" t="s">
        <v>150</v>
      </c>
      <c r="D177" s="51">
        <v>200</v>
      </c>
      <c r="E177" s="7" t="s">
        <v>387</v>
      </c>
      <c r="F177" s="53" t="s">
        <v>480</v>
      </c>
    </row>
    <row r="178" spans="1:6" s="5" customFormat="1" ht="47.25" x14ac:dyDescent="0.25">
      <c r="A178" s="7">
        <v>166</v>
      </c>
      <c r="B178" s="52" t="s">
        <v>73</v>
      </c>
      <c r="C178" s="50" t="s">
        <v>143</v>
      </c>
      <c r="D178" s="51">
        <v>6</v>
      </c>
      <c r="E178" s="31"/>
      <c r="F178" s="53" t="s">
        <v>461</v>
      </c>
    </row>
    <row r="179" spans="1:6" s="5" customFormat="1" ht="31.5" x14ac:dyDescent="0.25">
      <c r="A179" s="7">
        <v>167</v>
      </c>
      <c r="B179" s="52" t="s">
        <v>231</v>
      </c>
      <c r="C179" s="50" t="s">
        <v>150</v>
      </c>
      <c r="D179" s="51">
        <v>200</v>
      </c>
      <c r="E179" s="7" t="s">
        <v>387</v>
      </c>
      <c r="F179" s="54" t="s">
        <v>480</v>
      </c>
    </row>
    <row r="180" spans="1:6" s="5" customFormat="1" ht="47.25" x14ac:dyDescent="0.25">
      <c r="A180" s="7">
        <v>168</v>
      </c>
      <c r="B180" s="52" t="s">
        <v>232</v>
      </c>
      <c r="C180" s="50" t="s">
        <v>143</v>
      </c>
      <c r="D180" s="51">
        <v>6</v>
      </c>
      <c r="E180" s="31"/>
      <c r="F180" s="54" t="s">
        <v>462</v>
      </c>
    </row>
    <row r="181" spans="1:6" s="5" customFormat="1" ht="31.5" x14ac:dyDescent="0.25">
      <c r="A181" s="7">
        <v>169</v>
      </c>
      <c r="B181" s="52" t="s">
        <v>234</v>
      </c>
      <c r="C181" s="50" t="s">
        <v>150</v>
      </c>
      <c r="D181" s="51">
        <v>200</v>
      </c>
      <c r="E181" s="7" t="s">
        <v>387</v>
      </c>
      <c r="F181" s="54" t="s">
        <v>480</v>
      </c>
    </row>
    <row r="182" spans="1:6" s="5" customFormat="1" ht="47.25" x14ac:dyDescent="0.25">
      <c r="A182" s="7">
        <v>170</v>
      </c>
      <c r="B182" s="52" t="s">
        <v>235</v>
      </c>
      <c r="C182" s="50" t="s">
        <v>143</v>
      </c>
      <c r="D182" s="51">
        <v>8</v>
      </c>
      <c r="E182" s="31"/>
      <c r="F182" s="54" t="s">
        <v>463</v>
      </c>
    </row>
    <row r="183" spans="1:6" s="5" customFormat="1" ht="47.25" x14ac:dyDescent="0.25">
      <c r="A183" s="7">
        <v>171</v>
      </c>
      <c r="B183" s="52" t="s">
        <v>214</v>
      </c>
      <c r="C183" s="19" t="s">
        <v>150</v>
      </c>
      <c r="D183" s="35">
        <v>150</v>
      </c>
      <c r="E183" s="31"/>
      <c r="F183" s="16" t="s">
        <v>464</v>
      </c>
    </row>
    <row r="184" spans="1:6" s="5" customFormat="1" ht="47.25" x14ac:dyDescent="0.25">
      <c r="A184" s="7">
        <v>172</v>
      </c>
      <c r="B184" s="52" t="s">
        <v>215</v>
      </c>
      <c r="C184" s="19" t="s">
        <v>143</v>
      </c>
      <c r="D184" s="35">
        <f>3*2</f>
        <v>6</v>
      </c>
      <c r="E184" s="31"/>
      <c r="F184" s="20" t="s">
        <v>465</v>
      </c>
    </row>
    <row r="185" spans="1:6" s="5" customFormat="1" ht="47.25" x14ac:dyDescent="0.25">
      <c r="A185" s="7">
        <v>173</v>
      </c>
      <c r="B185" s="52" t="s">
        <v>216</v>
      </c>
      <c r="C185" s="19" t="s">
        <v>150</v>
      </c>
      <c r="D185" s="35">
        <v>250</v>
      </c>
      <c r="E185" s="7" t="s">
        <v>387</v>
      </c>
      <c r="F185" s="16" t="s">
        <v>605</v>
      </c>
    </row>
    <row r="186" spans="1:6" s="5" customFormat="1" ht="47.25" x14ac:dyDescent="0.25">
      <c r="A186" s="7">
        <v>174</v>
      </c>
      <c r="B186" s="52" t="s">
        <v>217</v>
      </c>
      <c r="C186" s="19" t="s">
        <v>143</v>
      </c>
      <c r="D186" s="35">
        <f>4.5*2</f>
        <v>9</v>
      </c>
      <c r="E186" s="31"/>
      <c r="F186" s="16" t="s">
        <v>466</v>
      </c>
    </row>
    <row r="187" spans="1:6" s="5" customFormat="1" ht="63" x14ac:dyDescent="0.25">
      <c r="A187" s="7">
        <v>175</v>
      </c>
      <c r="B187" s="52" t="s">
        <v>440</v>
      </c>
      <c r="C187" s="19" t="s">
        <v>143</v>
      </c>
      <c r="D187" s="35">
        <f>5*3</f>
        <v>15</v>
      </c>
      <c r="E187" s="31"/>
      <c r="F187" s="53" t="s">
        <v>467</v>
      </c>
    </row>
    <row r="188" spans="1:6" s="5" customFormat="1" ht="63" x14ac:dyDescent="0.25">
      <c r="A188" s="7">
        <v>176</v>
      </c>
      <c r="B188" s="52" t="s">
        <v>441</v>
      </c>
      <c r="C188" s="19" t="s">
        <v>143</v>
      </c>
      <c r="D188" s="35">
        <f t="shared" ref="D188:D189" si="1">5*3</f>
        <v>15</v>
      </c>
      <c r="E188" s="31"/>
      <c r="F188" s="53" t="s">
        <v>468</v>
      </c>
    </row>
    <row r="189" spans="1:6" s="5" customFormat="1" ht="63" x14ac:dyDescent="0.25">
      <c r="A189" s="7">
        <v>177</v>
      </c>
      <c r="B189" s="52" t="s">
        <v>442</v>
      </c>
      <c r="C189" s="19" t="s">
        <v>143</v>
      </c>
      <c r="D189" s="35">
        <f t="shared" si="1"/>
        <v>15</v>
      </c>
      <c r="E189" s="31"/>
      <c r="F189" s="53" t="s">
        <v>469</v>
      </c>
    </row>
    <row r="190" spans="1:6" s="5" customFormat="1" ht="31.5" x14ac:dyDescent="0.25">
      <c r="A190" s="7">
        <v>178</v>
      </c>
      <c r="B190" s="37" t="s">
        <v>443</v>
      </c>
      <c r="C190" s="47" t="s">
        <v>150</v>
      </c>
      <c r="D190" s="48">
        <v>300</v>
      </c>
      <c r="E190" s="7" t="s">
        <v>387</v>
      </c>
      <c r="F190" s="49" t="s">
        <v>481</v>
      </c>
    </row>
    <row r="191" spans="1:6" s="5" customFormat="1" ht="47.25" x14ac:dyDescent="0.25">
      <c r="A191" s="7">
        <v>179</v>
      </c>
      <c r="B191" s="37" t="s">
        <v>74</v>
      </c>
      <c r="C191" s="47" t="s">
        <v>143</v>
      </c>
      <c r="D191" s="48">
        <f>3*2</f>
        <v>6</v>
      </c>
      <c r="E191" s="31"/>
      <c r="F191" s="49" t="s">
        <v>470</v>
      </c>
    </row>
    <row r="192" spans="1:6" s="5" customFormat="1" ht="94.5" x14ac:dyDescent="0.25">
      <c r="A192" s="7">
        <v>180</v>
      </c>
      <c r="B192" s="49" t="s">
        <v>444</v>
      </c>
      <c r="C192" s="47" t="s">
        <v>143</v>
      </c>
      <c r="D192" s="48">
        <f>5*6</f>
        <v>30</v>
      </c>
      <c r="E192" s="31"/>
      <c r="F192" s="49" t="s">
        <v>471</v>
      </c>
    </row>
    <row r="193" spans="1:6" s="5" customFormat="1" ht="31.5" x14ac:dyDescent="0.25">
      <c r="A193" s="7">
        <v>181</v>
      </c>
      <c r="B193" s="37" t="s">
        <v>75</v>
      </c>
      <c r="C193" s="47" t="s">
        <v>150</v>
      </c>
      <c r="D193" s="48">
        <v>300</v>
      </c>
      <c r="E193" s="7" t="s">
        <v>387</v>
      </c>
      <c r="F193" s="49" t="s">
        <v>482</v>
      </c>
    </row>
    <row r="194" spans="1:6" s="5" customFormat="1" ht="63" x14ac:dyDescent="0.25">
      <c r="A194" s="7">
        <v>182</v>
      </c>
      <c r="B194" s="49" t="s">
        <v>445</v>
      </c>
      <c r="C194" s="47" t="s">
        <v>143</v>
      </c>
      <c r="D194" s="48">
        <f>5*6</f>
        <v>30</v>
      </c>
      <c r="E194" s="31"/>
      <c r="F194" s="49" t="s">
        <v>472</v>
      </c>
    </row>
    <row r="195" spans="1:6" s="5" customFormat="1" ht="63" x14ac:dyDescent="0.25">
      <c r="A195" s="7">
        <v>183</v>
      </c>
      <c r="B195" s="49" t="s">
        <v>446</v>
      </c>
      <c r="C195" s="47" t="s">
        <v>143</v>
      </c>
      <c r="D195" s="48">
        <f>2*6</f>
        <v>12</v>
      </c>
      <c r="E195" s="31"/>
      <c r="F195" s="49" t="s">
        <v>473</v>
      </c>
    </row>
    <row r="196" spans="1:6" s="5" customFormat="1" ht="63" x14ac:dyDescent="0.25">
      <c r="A196" s="7">
        <v>184</v>
      </c>
      <c r="B196" s="49" t="s">
        <v>447</v>
      </c>
      <c r="C196" s="47" t="s">
        <v>143</v>
      </c>
      <c r="D196" s="48">
        <f>2*6</f>
        <v>12</v>
      </c>
      <c r="E196" s="31"/>
      <c r="F196" s="49" t="s">
        <v>474</v>
      </c>
    </row>
    <row r="197" spans="1:6" s="5" customFormat="1" ht="63" x14ac:dyDescent="0.25">
      <c r="A197" s="7">
        <v>185</v>
      </c>
      <c r="B197" s="49" t="s">
        <v>448</v>
      </c>
      <c r="C197" s="47" t="s">
        <v>143</v>
      </c>
      <c r="D197" s="48">
        <f>2*6</f>
        <v>12</v>
      </c>
      <c r="E197" s="31"/>
      <c r="F197" s="49" t="s">
        <v>475</v>
      </c>
    </row>
    <row r="198" spans="1:6" s="5" customFormat="1" ht="47.25" x14ac:dyDescent="0.25">
      <c r="A198" s="7">
        <v>186</v>
      </c>
      <c r="B198" s="49" t="s">
        <v>449</v>
      </c>
      <c r="C198" s="47" t="s">
        <v>80</v>
      </c>
      <c r="D198" s="48">
        <f>960*12</f>
        <v>11520</v>
      </c>
      <c r="E198" s="31"/>
      <c r="F198" s="49" t="s">
        <v>476</v>
      </c>
    </row>
    <row r="199" spans="1:6" s="5" customFormat="1" ht="47.25" x14ac:dyDescent="0.25">
      <c r="A199" s="7">
        <v>187</v>
      </c>
      <c r="B199" s="46" t="s">
        <v>450</v>
      </c>
      <c r="C199" s="47" t="s">
        <v>143</v>
      </c>
      <c r="D199" s="48">
        <v>3000</v>
      </c>
      <c r="E199" s="31"/>
      <c r="F199" s="49" t="s">
        <v>477</v>
      </c>
    </row>
    <row r="200" spans="1:6" s="5" customFormat="1" ht="31.5" x14ac:dyDescent="0.25">
      <c r="A200" s="7">
        <v>188</v>
      </c>
      <c r="B200" s="49" t="s">
        <v>451</v>
      </c>
      <c r="C200" s="47" t="s">
        <v>143</v>
      </c>
      <c r="D200" s="48">
        <f>320*6</f>
        <v>1920</v>
      </c>
      <c r="E200" s="21"/>
      <c r="F200" s="49" t="s">
        <v>478</v>
      </c>
    </row>
    <row r="201" spans="1:6" s="5" customFormat="1" ht="31.5" x14ac:dyDescent="0.25">
      <c r="A201" s="7">
        <v>189</v>
      </c>
      <c r="B201" s="46" t="s">
        <v>452</v>
      </c>
      <c r="C201" s="47" t="s">
        <v>143</v>
      </c>
      <c r="D201" s="48">
        <v>24000</v>
      </c>
      <c r="E201" s="21"/>
      <c r="F201" s="49" t="s">
        <v>479</v>
      </c>
    </row>
    <row r="202" spans="1:6" s="5" customFormat="1" ht="15.75" x14ac:dyDescent="0.25">
      <c r="A202" s="65" t="s">
        <v>483</v>
      </c>
      <c r="B202" s="66"/>
      <c r="C202" s="66"/>
      <c r="D202" s="66"/>
      <c r="E202" s="66"/>
      <c r="F202" s="67"/>
    </row>
    <row r="203" spans="1:6" s="5" customFormat="1" ht="126" x14ac:dyDescent="0.25">
      <c r="A203" s="7">
        <v>190</v>
      </c>
      <c r="B203" s="12" t="s">
        <v>166</v>
      </c>
      <c r="C203" s="21" t="s">
        <v>150</v>
      </c>
      <c r="D203" s="29">
        <v>5184</v>
      </c>
      <c r="E203" s="21"/>
      <c r="F203" s="11" t="s">
        <v>484</v>
      </c>
    </row>
    <row r="204" spans="1:6" s="5" customFormat="1" ht="126" x14ac:dyDescent="0.25">
      <c r="A204" s="7">
        <v>191</v>
      </c>
      <c r="B204" s="12" t="s">
        <v>167</v>
      </c>
      <c r="C204" s="21" t="s">
        <v>150</v>
      </c>
      <c r="D204" s="29">
        <v>1248</v>
      </c>
      <c r="E204" s="21"/>
      <c r="F204" s="11" t="s">
        <v>485</v>
      </c>
    </row>
    <row r="205" spans="1:6" s="5" customFormat="1" ht="133.5" customHeight="1" x14ac:dyDescent="0.25">
      <c r="A205" s="7">
        <v>192</v>
      </c>
      <c r="B205" s="12" t="s">
        <v>168</v>
      </c>
      <c r="C205" s="21" t="s">
        <v>150</v>
      </c>
      <c r="D205" s="29">
        <v>672</v>
      </c>
      <c r="E205" s="21"/>
      <c r="F205" s="11" t="s">
        <v>486</v>
      </c>
    </row>
    <row r="206" spans="1:6" s="5" customFormat="1" ht="75" customHeight="1" x14ac:dyDescent="0.25">
      <c r="A206" s="7">
        <v>193</v>
      </c>
      <c r="B206" s="12" t="s">
        <v>169</v>
      </c>
      <c r="C206" s="21" t="s">
        <v>80</v>
      </c>
      <c r="D206" s="29">
        <v>14400</v>
      </c>
      <c r="E206" s="21"/>
      <c r="F206" s="11" t="s">
        <v>170</v>
      </c>
    </row>
    <row r="207" spans="1:6" s="5" customFormat="1" ht="72" customHeight="1" x14ac:dyDescent="0.25">
      <c r="A207" s="7">
        <v>194</v>
      </c>
      <c r="B207" s="12" t="s">
        <v>171</v>
      </c>
      <c r="C207" s="21" t="s">
        <v>80</v>
      </c>
      <c r="D207" s="29">
        <v>3840</v>
      </c>
      <c r="E207" s="21"/>
      <c r="F207" s="11" t="s">
        <v>172</v>
      </c>
    </row>
    <row r="208" spans="1:6" s="5" customFormat="1" ht="104.25" customHeight="1" x14ac:dyDescent="0.25">
      <c r="A208" s="7">
        <v>195</v>
      </c>
      <c r="B208" s="12" t="s">
        <v>136</v>
      </c>
      <c r="C208" s="21" t="s">
        <v>173</v>
      </c>
      <c r="D208" s="29">
        <v>19200</v>
      </c>
      <c r="E208" s="21"/>
      <c r="F208" s="11" t="s">
        <v>174</v>
      </c>
    </row>
    <row r="209" spans="1:6" s="5" customFormat="1" ht="15.75" x14ac:dyDescent="0.25">
      <c r="A209" s="65" t="s">
        <v>487</v>
      </c>
      <c r="B209" s="66"/>
      <c r="C209" s="66"/>
      <c r="D209" s="66"/>
      <c r="E209" s="66"/>
      <c r="F209" s="67"/>
    </row>
    <row r="210" spans="1:6" s="5" customFormat="1" ht="78.75" x14ac:dyDescent="0.25">
      <c r="A210" s="7">
        <v>196</v>
      </c>
      <c r="B210" s="12" t="s">
        <v>37</v>
      </c>
      <c r="C210" s="21" t="s">
        <v>175</v>
      </c>
      <c r="D210" s="29">
        <v>15000</v>
      </c>
      <c r="E210" s="21"/>
      <c r="F210" s="11" t="s">
        <v>38</v>
      </c>
    </row>
    <row r="211" spans="1:6" s="5" customFormat="1" ht="63" x14ac:dyDescent="0.25">
      <c r="A211" s="7">
        <v>197</v>
      </c>
      <c r="B211" s="12" t="s">
        <v>133</v>
      </c>
      <c r="C211" s="21" t="s">
        <v>143</v>
      </c>
      <c r="D211" s="29">
        <v>120</v>
      </c>
      <c r="E211" s="21"/>
      <c r="F211" s="11" t="s">
        <v>135</v>
      </c>
    </row>
    <row r="212" spans="1:6" s="5" customFormat="1" ht="63" x14ac:dyDescent="0.25">
      <c r="A212" s="7">
        <v>198</v>
      </c>
      <c r="B212" s="12" t="s">
        <v>134</v>
      </c>
      <c r="C212" s="21" t="s">
        <v>143</v>
      </c>
      <c r="D212" s="29">
        <v>120</v>
      </c>
      <c r="E212" s="21"/>
      <c r="F212" s="11" t="s">
        <v>135</v>
      </c>
    </row>
    <row r="213" spans="1:6" s="5" customFormat="1" ht="15.75" x14ac:dyDescent="0.25">
      <c r="A213" s="65" t="s">
        <v>176</v>
      </c>
      <c r="B213" s="66"/>
      <c r="C213" s="66"/>
      <c r="D213" s="66"/>
      <c r="E213" s="66"/>
      <c r="F213" s="67"/>
    </row>
    <row r="214" spans="1:6" s="5" customFormat="1" ht="78.75" x14ac:dyDescent="0.25">
      <c r="A214" s="7">
        <v>199</v>
      </c>
      <c r="B214" s="12" t="s">
        <v>177</v>
      </c>
      <c r="C214" s="21" t="s">
        <v>143</v>
      </c>
      <c r="D214" s="29">
        <v>1000000</v>
      </c>
      <c r="E214" s="21" t="s">
        <v>387</v>
      </c>
      <c r="F214" s="11" t="s">
        <v>488</v>
      </c>
    </row>
    <row r="215" spans="1:6" s="5" customFormat="1" ht="63" x14ac:dyDescent="0.25">
      <c r="A215" s="7">
        <v>200</v>
      </c>
      <c r="B215" s="12" t="s">
        <v>52</v>
      </c>
      <c r="C215" s="21" t="s">
        <v>143</v>
      </c>
      <c r="D215" s="29">
        <v>60000</v>
      </c>
      <c r="E215" s="21" t="s">
        <v>387</v>
      </c>
      <c r="F215" s="11" t="s">
        <v>489</v>
      </c>
    </row>
    <row r="216" spans="1:6" s="5" customFormat="1" ht="47.25" x14ac:dyDescent="0.25">
      <c r="A216" s="7">
        <v>201</v>
      </c>
      <c r="B216" s="12" t="s">
        <v>53</v>
      </c>
      <c r="C216" s="21" t="s">
        <v>143</v>
      </c>
      <c r="D216" s="29">
        <v>30000</v>
      </c>
      <c r="E216" s="21" t="s">
        <v>387</v>
      </c>
      <c r="F216" s="11" t="s">
        <v>490</v>
      </c>
    </row>
    <row r="217" spans="1:6" s="5" customFormat="1" ht="63" x14ac:dyDescent="0.25">
      <c r="A217" s="7">
        <v>202</v>
      </c>
      <c r="B217" s="12" t="s">
        <v>54</v>
      </c>
      <c r="C217" s="21" t="s">
        <v>143</v>
      </c>
      <c r="D217" s="29">
        <v>15000</v>
      </c>
      <c r="E217" s="21" t="s">
        <v>387</v>
      </c>
      <c r="F217" s="11" t="s">
        <v>491</v>
      </c>
    </row>
    <row r="218" spans="1:6" s="5" customFormat="1" ht="126" x14ac:dyDescent="0.25">
      <c r="A218" s="7">
        <v>203</v>
      </c>
      <c r="B218" s="12" t="s">
        <v>55</v>
      </c>
      <c r="C218" s="21" t="s">
        <v>143</v>
      </c>
      <c r="D218" s="45">
        <v>72</v>
      </c>
      <c r="E218" s="21" t="s">
        <v>387</v>
      </c>
      <c r="F218" s="11" t="s">
        <v>59</v>
      </c>
    </row>
    <row r="219" spans="1:6" s="5" customFormat="1" ht="110.25" x14ac:dyDescent="0.25">
      <c r="A219" s="7">
        <v>204</v>
      </c>
      <c r="B219" s="12" t="s">
        <v>56</v>
      </c>
      <c r="C219" s="21" t="s">
        <v>143</v>
      </c>
      <c r="D219" s="29">
        <v>72</v>
      </c>
      <c r="E219" s="21" t="s">
        <v>387</v>
      </c>
      <c r="F219" s="11" t="s">
        <v>60</v>
      </c>
    </row>
    <row r="220" spans="1:6" s="5" customFormat="1" ht="110.25" x14ac:dyDescent="0.25">
      <c r="A220" s="7">
        <v>205</v>
      </c>
      <c r="B220" s="12" t="s">
        <v>57</v>
      </c>
      <c r="C220" s="21" t="s">
        <v>143</v>
      </c>
      <c r="D220" s="29">
        <v>72</v>
      </c>
      <c r="E220" s="21" t="s">
        <v>387</v>
      </c>
      <c r="F220" s="11" t="s">
        <v>61</v>
      </c>
    </row>
    <row r="221" spans="1:6" s="5" customFormat="1" ht="15.75" x14ac:dyDescent="0.25">
      <c r="A221" s="72" t="s">
        <v>492</v>
      </c>
      <c r="B221" s="73"/>
      <c r="C221" s="73"/>
      <c r="D221" s="73"/>
      <c r="E221" s="73"/>
      <c r="F221" s="74"/>
    </row>
    <row r="222" spans="1:6" s="5" customFormat="1" ht="47.25" x14ac:dyDescent="0.25">
      <c r="A222" s="7">
        <v>206</v>
      </c>
      <c r="B222" s="12" t="s">
        <v>83</v>
      </c>
      <c r="C222" s="21" t="s">
        <v>143</v>
      </c>
      <c r="D222" s="29">
        <v>13000</v>
      </c>
      <c r="E222" s="21"/>
      <c r="F222" s="11" t="s">
        <v>493</v>
      </c>
    </row>
    <row r="223" spans="1:6" s="5" customFormat="1" ht="47.25" x14ac:dyDescent="0.25">
      <c r="A223" s="7">
        <v>207</v>
      </c>
      <c r="B223" s="12" t="s">
        <v>83</v>
      </c>
      <c r="C223" s="21" t="s">
        <v>143</v>
      </c>
      <c r="D223" s="29">
        <v>5200</v>
      </c>
      <c r="E223" s="21"/>
      <c r="F223" s="11" t="s">
        <v>493</v>
      </c>
    </row>
    <row r="224" spans="1:6" s="5" customFormat="1" ht="47.25" x14ac:dyDescent="0.25">
      <c r="A224" s="7">
        <v>208</v>
      </c>
      <c r="B224" s="12" t="s">
        <v>85</v>
      </c>
      <c r="C224" s="21" t="s">
        <v>143</v>
      </c>
      <c r="D224" s="29">
        <v>2000</v>
      </c>
      <c r="E224" s="21"/>
      <c r="F224" s="11" t="s">
        <v>493</v>
      </c>
    </row>
    <row r="225" spans="1:6" s="5" customFormat="1" ht="47.25" x14ac:dyDescent="0.25">
      <c r="A225" s="7">
        <v>209</v>
      </c>
      <c r="B225" s="12" t="s">
        <v>84</v>
      </c>
      <c r="C225" s="21" t="s">
        <v>143</v>
      </c>
      <c r="D225" s="29">
        <v>960000</v>
      </c>
      <c r="E225" s="21"/>
      <c r="F225" s="11" t="s">
        <v>493</v>
      </c>
    </row>
    <row r="226" spans="1:6" s="5" customFormat="1" ht="47.25" x14ac:dyDescent="0.25">
      <c r="A226" s="7">
        <v>210</v>
      </c>
      <c r="B226" s="12" t="s">
        <v>83</v>
      </c>
      <c r="C226" s="21" t="s">
        <v>143</v>
      </c>
      <c r="D226" s="29">
        <v>48000</v>
      </c>
      <c r="E226" s="21"/>
      <c r="F226" s="11" t="s">
        <v>493</v>
      </c>
    </row>
    <row r="227" spans="1:6" s="5" customFormat="1" ht="110.25" x14ac:dyDescent="0.25">
      <c r="A227" s="7">
        <v>211</v>
      </c>
      <c r="B227" s="12" t="s">
        <v>178</v>
      </c>
      <c r="C227" s="21" t="s">
        <v>143</v>
      </c>
      <c r="D227" s="29">
        <v>216</v>
      </c>
      <c r="E227" s="21"/>
      <c r="F227" s="11" t="s">
        <v>494</v>
      </c>
    </row>
    <row r="228" spans="1:6" s="5" customFormat="1" ht="15.75" x14ac:dyDescent="0.25">
      <c r="A228" s="65" t="s">
        <v>179</v>
      </c>
      <c r="B228" s="66"/>
      <c r="C228" s="66"/>
      <c r="D228" s="66"/>
      <c r="E228" s="66"/>
      <c r="F228" s="67"/>
    </row>
    <row r="229" spans="1:6" s="5" customFormat="1" ht="110.25" x14ac:dyDescent="0.25">
      <c r="A229" s="7">
        <v>212</v>
      </c>
      <c r="B229" s="12" t="s">
        <v>97</v>
      </c>
      <c r="C229" s="21" t="s">
        <v>143</v>
      </c>
      <c r="D229" s="29">
        <v>19200</v>
      </c>
      <c r="E229" s="21" t="s">
        <v>387</v>
      </c>
      <c r="F229" s="11" t="s">
        <v>495</v>
      </c>
    </row>
    <row r="230" spans="1:6" s="5" customFormat="1" ht="63" x14ac:dyDescent="0.25">
      <c r="A230" s="7">
        <v>213</v>
      </c>
      <c r="B230" s="12" t="s">
        <v>141</v>
      </c>
      <c r="C230" s="21" t="s">
        <v>143</v>
      </c>
      <c r="D230" s="29">
        <v>200</v>
      </c>
      <c r="E230" s="21" t="s">
        <v>387</v>
      </c>
      <c r="F230" s="11" t="s">
        <v>496</v>
      </c>
    </row>
    <row r="231" spans="1:6" s="5" customFormat="1" ht="31.5" x14ac:dyDescent="0.25">
      <c r="A231" s="7">
        <v>214</v>
      </c>
      <c r="B231" s="12" t="s">
        <v>98</v>
      </c>
      <c r="C231" s="21" t="s">
        <v>143</v>
      </c>
      <c r="D231" s="29">
        <v>900</v>
      </c>
      <c r="E231" s="21" t="s">
        <v>387</v>
      </c>
      <c r="F231" s="11" t="s">
        <v>497</v>
      </c>
    </row>
    <row r="232" spans="1:6" s="5" customFormat="1" ht="15.75" x14ac:dyDescent="0.25">
      <c r="A232" s="65" t="s">
        <v>498</v>
      </c>
      <c r="B232" s="66"/>
      <c r="C232" s="66"/>
      <c r="D232" s="66"/>
      <c r="E232" s="66"/>
      <c r="F232" s="67"/>
    </row>
    <row r="233" spans="1:6" s="5" customFormat="1" ht="63" x14ac:dyDescent="0.25">
      <c r="A233" s="7">
        <v>215</v>
      </c>
      <c r="B233" s="12" t="s">
        <v>180</v>
      </c>
      <c r="C233" s="21" t="s">
        <v>143</v>
      </c>
      <c r="D233" s="29">
        <v>10000</v>
      </c>
      <c r="E233" s="21"/>
      <c r="F233" s="11" t="s">
        <v>181</v>
      </c>
    </row>
    <row r="234" spans="1:6" s="5" customFormat="1" ht="78.75" x14ac:dyDescent="0.25">
      <c r="A234" s="7">
        <v>216</v>
      </c>
      <c r="B234" s="12" t="s">
        <v>182</v>
      </c>
      <c r="C234" s="21" t="s">
        <v>143</v>
      </c>
      <c r="D234" s="29">
        <v>1000</v>
      </c>
      <c r="E234" s="21"/>
      <c r="F234" s="11" t="s">
        <v>183</v>
      </c>
    </row>
    <row r="235" spans="1:6" s="5" customFormat="1" ht="63" x14ac:dyDescent="0.25">
      <c r="A235" s="7">
        <v>217</v>
      </c>
      <c r="B235" s="12" t="s">
        <v>184</v>
      </c>
      <c r="C235" s="21" t="s">
        <v>143</v>
      </c>
      <c r="D235" s="29">
        <v>600</v>
      </c>
      <c r="E235" s="21"/>
      <c r="F235" s="11" t="s">
        <v>185</v>
      </c>
    </row>
    <row r="236" spans="1:6" s="5" customFormat="1" ht="63" x14ac:dyDescent="0.25">
      <c r="A236" s="7">
        <v>218</v>
      </c>
      <c r="B236" s="12" t="s">
        <v>186</v>
      </c>
      <c r="C236" s="21" t="s">
        <v>143</v>
      </c>
      <c r="D236" s="29">
        <v>216</v>
      </c>
      <c r="E236" s="21"/>
      <c r="F236" s="11" t="s">
        <v>187</v>
      </c>
    </row>
    <row r="237" spans="1:6" s="5" customFormat="1" ht="15.75" x14ac:dyDescent="0.25">
      <c r="A237" s="65" t="s">
        <v>499</v>
      </c>
      <c r="B237" s="66"/>
      <c r="C237" s="66"/>
      <c r="D237" s="66"/>
      <c r="E237" s="66"/>
      <c r="F237" s="67"/>
    </row>
    <row r="238" spans="1:6" s="5" customFormat="1" ht="63" x14ac:dyDescent="0.25">
      <c r="A238" s="7">
        <v>219</v>
      </c>
      <c r="B238" s="12" t="s">
        <v>64</v>
      </c>
      <c r="C238" s="21" t="s">
        <v>143</v>
      </c>
      <c r="D238" s="29">
        <v>5760</v>
      </c>
      <c r="E238" s="21"/>
      <c r="F238" s="11" t="s">
        <v>188</v>
      </c>
    </row>
    <row r="239" spans="1:6" s="5" customFormat="1" ht="63" x14ac:dyDescent="0.25">
      <c r="A239" s="7">
        <v>220</v>
      </c>
      <c r="B239" s="12" t="s">
        <v>65</v>
      </c>
      <c r="C239" s="21" t="s">
        <v>143</v>
      </c>
      <c r="D239" s="29">
        <v>1200</v>
      </c>
      <c r="E239" s="21"/>
      <c r="F239" s="10" t="s">
        <v>189</v>
      </c>
    </row>
    <row r="240" spans="1:6" s="5" customFormat="1" ht="94.5" x14ac:dyDescent="0.25">
      <c r="A240" s="7">
        <v>221</v>
      </c>
      <c r="B240" s="12" t="s">
        <v>66</v>
      </c>
      <c r="C240" s="21" t="s">
        <v>76</v>
      </c>
      <c r="D240" s="29">
        <v>1</v>
      </c>
      <c r="E240" s="21"/>
      <c r="F240" s="10" t="s">
        <v>190</v>
      </c>
    </row>
    <row r="241" spans="1:6" s="5" customFormat="1" ht="80.25" customHeight="1" x14ac:dyDescent="0.25">
      <c r="A241" s="7">
        <v>222</v>
      </c>
      <c r="B241" s="12" t="s">
        <v>67</v>
      </c>
      <c r="C241" s="21" t="s">
        <v>143</v>
      </c>
      <c r="D241" s="29">
        <v>120</v>
      </c>
      <c r="E241" s="21"/>
      <c r="F241" s="10" t="s">
        <v>191</v>
      </c>
    </row>
    <row r="242" spans="1:6" s="5" customFormat="1" ht="63" x14ac:dyDescent="0.25">
      <c r="A242" s="7">
        <v>223</v>
      </c>
      <c r="B242" s="12" t="s">
        <v>69</v>
      </c>
      <c r="C242" s="21" t="s">
        <v>143</v>
      </c>
      <c r="D242" s="29">
        <v>120</v>
      </c>
      <c r="E242" s="21"/>
      <c r="F242" s="10" t="s">
        <v>192</v>
      </c>
    </row>
    <row r="243" spans="1:6" s="5" customFormat="1" ht="63" x14ac:dyDescent="0.25">
      <c r="A243" s="7">
        <v>224</v>
      </c>
      <c r="B243" s="12" t="s">
        <v>193</v>
      </c>
      <c r="C243" s="21" t="s">
        <v>80</v>
      </c>
      <c r="D243" s="29">
        <v>2</v>
      </c>
      <c r="E243" s="21"/>
      <c r="F243" s="10" t="s">
        <v>500</v>
      </c>
    </row>
    <row r="244" spans="1:6" s="5" customFormat="1" ht="63" x14ac:dyDescent="0.25">
      <c r="A244" s="7">
        <v>225</v>
      </c>
      <c r="B244" s="12" t="s">
        <v>194</v>
      </c>
      <c r="C244" s="21" t="s">
        <v>80</v>
      </c>
      <c r="D244" s="29">
        <v>2</v>
      </c>
      <c r="E244" s="21"/>
      <c r="F244" s="10" t="s">
        <v>500</v>
      </c>
    </row>
    <row r="245" spans="1:6" s="5" customFormat="1" ht="63" x14ac:dyDescent="0.25">
      <c r="A245" s="7">
        <v>226</v>
      </c>
      <c r="B245" s="12" t="s">
        <v>195</v>
      </c>
      <c r="C245" s="21" t="s">
        <v>80</v>
      </c>
      <c r="D245" s="29">
        <v>2</v>
      </c>
      <c r="E245" s="21"/>
      <c r="F245" s="10" t="s">
        <v>500</v>
      </c>
    </row>
    <row r="246" spans="1:6" s="5" customFormat="1" ht="63" x14ac:dyDescent="0.25">
      <c r="A246" s="7">
        <v>227</v>
      </c>
      <c r="B246" s="12" t="s">
        <v>196</v>
      </c>
      <c r="C246" s="21" t="s">
        <v>80</v>
      </c>
      <c r="D246" s="29">
        <v>2</v>
      </c>
      <c r="E246" s="21"/>
      <c r="F246" s="11" t="s">
        <v>500</v>
      </c>
    </row>
    <row r="247" spans="1:6" s="5" customFormat="1" ht="63" x14ac:dyDescent="0.25">
      <c r="A247" s="7">
        <v>228</v>
      </c>
      <c r="B247" s="12" t="s">
        <v>68</v>
      </c>
      <c r="C247" s="21" t="s">
        <v>80</v>
      </c>
      <c r="D247" s="29">
        <v>1</v>
      </c>
      <c r="E247" s="21"/>
      <c r="F247" s="11" t="s">
        <v>500</v>
      </c>
    </row>
    <row r="248" spans="1:6" s="5" customFormat="1" ht="15.75" x14ac:dyDescent="0.25">
      <c r="A248" s="65" t="s">
        <v>197</v>
      </c>
      <c r="B248" s="66"/>
      <c r="C248" s="66"/>
      <c r="D248" s="66"/>
      <c r="E248" s="66"/>
      <c r="F248" s="67"/>
    </row>
    <row r="249" spans="1:6" s="5" customFormat="1" ht="63" x14ac:dyDescent="0.25">
      <c r="A249" s="7">
        <v>229</v>
      </c>
      <c r="B249" s="12" t="s">
        <v>132</v>
      </c>
      <c r="C249" s="21" t="s">
        <v>80</v>
      </c>
      <c r="D249" s="29">
        <v>18000</v>
      </c>
      <c r="E249" s="21"/>
      <c r="F249" s="11" t="s">
        <v>137</v>
      </c>
    </row>
    <row r="250" spans="1:6" s="5" customFormat="1" ht="47.25" x14ac:dyDescent="0.25">
      <c r="A250" s="7">
        <v>230</v>
      </c>
      <c r="B250" s="12" t="s">
        <v>236</v>
      </c>
      <c r="C250" s="21" t="s">
        <v>143</v>
      </c>
      <c r="D250" s="29">
        <v>300</v>
      </c>
      <c r="E250" s="21"/>
      <c r="F250" s="11" t="s">
        <v>501</v>
      </c>
    </row>
    <row r="251" spans="1:6" s="5" customFormat="1" ht="126" x14ac:dyDescent="0.25">
      <c r="A251" s="7">
        <v>231</v>
      </c>
      <c r="B251" s="12" t="s">
        <v>237</v>
      </c>
      <c r="C251" s="21" t="s">
        <v>143</v>
      </c>
      <c r="D251" s="29">
        <v>144</v>
      </c>
      <c r="E251" s="21"/>
      <c r="F251" s="11" t="s">
        <v>238</v>
      </c>
    </row>
    <row r="252" spans="1:6" s="5" customFormat="1" ht="63" x14ac:dyDescent="0.25">
      <c r="A252" s="7">
        <v>232</v>
      </c>
      <c r="B252" s="12" t="s">
        <v>86</v>
      </c>
      <c r="C252" s="21" t="s">
        <v>143</v>
      </c>
      <c r="D252" s="29">
        <v>900</v>
      </c>
      <c r="E252" s="21"/>
      <c r="F252" s="11" t="s">
        <v>502</v>
      </c>
    </row>
    <row r="253" spans="1:6" s="5" customFormat="1" ht="63" x14ac:dyDescent="0.25">
      <c r="A253" s="7">
        <v>233</v>
      </c>
      <c r="B253" s="12" t="s">
        <v>87</v>
      </c>
      <c r="C253" s="21" t="s">
        <v>143</v>
      </c>
      <c r="D253" s="29">
        <v>660</v>
      </c>
      <c r="E253" s="21"/>
      <c r="F253" s="11" t="s">
        <v>503</v>
      </c>
    </row>
    <row r="254" spans="1:6" s="5" customFormat="1" ht="47.25" x14ac:dyDescent="0.25">
      <c r="A254" s="7">
        <v>234</v>
      </c>
      <c r="B254" s="12" t="s">
        <v>88</v>
      </c>
      <c r="C254" s="21" t="s">
        <v>143</v>
      </c>
      <c r="D254" s="29">
        <v>336</v>
      </c>
      <c r="E254" s="21"/>
      <c r="F254" s="11" t="s">
        <v>504</v>
      </c>
    </row>
    <row r="255" spans="1:6" s="5" customFormat="1" ht="110.25" x14ac:dyDescent="0.25">
      <c r="A255" s="7">
        <v>235</v>
      </c>
      <c r="B255" s="12" t="s">
        <v>89</v>
      </c>
      <c r="C255" s="21" t="s">
        <v>143</v>
      </c>
      <c r="D255" s="29">
        <v>1080</v>
      </c>
      <c r="E255" s="21"/>
      <c r="F255" s="11" t="s">
        <v>138</v>
      </c>
    </row>
    <row r="256" spans="1:6" s="5" customFormat="1" ht="47.25" x14ac:dyDescent="0.25">
      <c r="A256" s="7">
        <v>236</v>
      </c>
      <c r="B256" s="13" t="s">
        <v>90</v>
      </c>
      <c r="C256" s="21" t="s">
        <v>143</v>
      </c>
      <c r="D256" s="29">
        <v>1440</v>
      </c>
      <c r="E256" s="21"/>
      <c r="F256" s="11" t="s">
        <v>94</v>
      </c>
    </row>
    <row r="257" spans="1:6" s="5" customFormat="1" ht="31.5" x14ac:dyDescent="0.25">
      <c r="A257" s="7">
        <v>237</v>
      </c>
      <c r="B257" s="13" t="s">
        <v>91</v>
      </c>
      <c r="C257" s="21" t="s">
        <v>143</v>
      </c>
      <c r="D257" s="30">
        <v>3600</v>
      </c>
      <c r="E257" s="21"/>
      <c r="F257" s="11" t="s">
        <v>505</v>
      </c>
    </row>
    <row r="258" spans="1:6" s="5" customFormat="1" ht="31.5" x14ac:dyDescent="0.25">
      <c r="A258" s="7">
        <v>238</v>
      </c>
      <c r="B258" s="13" t="s">
        <v>92</v>
      </c>
      <c r="C258" s="21" t="s">
        <v>143</v>
      </c>
      <c r="D258" s="24">
        <v>150000</v>
      </c>
      <c r="E258" s="21"/>
      <c r="F258" s="11" t="s">
        <v>506</v>
      </c>
    </row>
    <row r="259" spans="1:6" s="5" customFormat="1" ht="78.75" x14ac:dyDescent="0.25">
      <c r="A259" s="7">
        <v>239</v>
      </c>
      <c r="B259" s="13" t="s">
        <v>96</v>
      </c>
      <c r="C259" s="21" t="s">
        <v>143</v>
      </c>
      <c r="D259" s="24">
        <v>576</v>
      </c>
      <c r="E259" s="21"/>
      <c r="F259" s="11" t="s">
        <v>507</v>
      </c>
    </row>
    <row r="260" spans="1:6" s="5" customFormat="1" ht="47.25" x14ac:dyDescent="0.25">
      <c r="A260" s="7">
        <v>240</v>
      </c>
      <c r="B260" s="13" t="s">
        <v>93</v>
      </c>
      <c r="C260" s="21" t="s">
        <v>80</v>
      </c>
      <c r="D260" s="45">
        <v>100</v>
      </c>
      <c r="E260" s="21"/>
      <c r="F260" s="11" t="s">
        <v>95</v>
      </c>
    </row>
    <row r="261" spans="1:6" s="5" customFormat="1" ht="15.75" x14ac:dyDescent="0.25">
      <c r="A261" s="65" t="s">
        <v>198</v>
      </c>
      <c r="B261" s="66"/>
      <c r="C261" s="66"/>
      <c r="D261" s="66"/>
      <c r="E261" s="66"/>
      <c r="F261" s="67"/>
    </row>
    <row r="262" spans="1:6" s="5" customFormat="1" ht="31.5" x14ac:dyDescent="0.25">
      <c r="A262" s="7">
        <v>241</v>
      </c>
      <c r="B262" s="55" t="s">
        <v>104</v>
      </c>
      <c r="C262" s="56" t="s">
        <v>150</v>
      </c>
      <c r="D262" s="57">
        <v>1200</v>
      </c>
      <c r="E262" s="21" t="s">
        <v>277</v>
      </c>
      <c r="F262" s="11" t="s">
        <v>509</v>
      </c>
    </row>
    <row r="263" spans="1:6" s="5" customFormat="1" ht="31.5" x14ac:dyDescent="0.25">
      <c r="A263" s="7">
        <v>242</v>
      </c>
      <c r="B263" s="55" t="s">
        <v>105</v>
      </c>
      <c r="C263" s="56" t="s">
        <v>150</v>
      </c>
      <c r="D263" s="57">
        <v>500</v>
      </c>
      <c r="E263" s="21"/>
      <c r="F263" s="11" t="s">
        <v>509</v>
      </c>
    </row>
    <row r="264" spans="1:6" s="5" customFormat="1" ht="63" x14ac:dyDescent="0.25">
      <c r="A264" s="7">
        <v>243</v>
      </c>
      <c r="B264" s="55" t="s">
        <v>139</v>
      </c>
      <c r="C264" s="56" t="s">
        <v>150</v>
      </c>
      <c r="D264" s="57">
        <v>7200</v>
      </c>
      <c r="E264" s="21"/>
      <c r="F264" s="11" t="s">
        <v>510</v>
      </c>
    </row>
    <row r="265" spans="1:6" s="5" customFormat="1" ht="47.25" x14ac:dyDescent="0.25">
      <c r="A265" s="7">
        <v>244</v>
      </c>
      <c r="B265" s="55" t="s">
        <v>199</v>
      </c>
      <c r="C265" s="56" t="s">
        <v>150</v>
      </c>
      <c r="D265" s="57">
        <v>18000</v>
      </c>
      <c r="E265" s="21" t="s">
        <v>387</v>
      </c>
      <c r="F265" s="11" t="s">
        <v>519</v>
      </c>
    </row>
    <row r="266" spans="1:6" s="5" customFormat="1" ht="78.75" x14ac:dyDescent="0.25">
      <c r="A266" s="7">
        <v>245</v>
      </c>
      <c r="B266" s="55" t="s">
        <v>200</v>
      </c>
      <c r="C266" s="56" t="s">
        <v>150</v>
      </c>
      <c r="D266" s="57">
        <v>18000</v>
      </c>
      <c r="E266" s="21" t="s">
        <v>387</v>
      </c>
      <c r="F266" s="13" t="s">
        <v>520</v>
      </c>
    </row>
    <row r="267" spans="1:6" s="5" customFormat="1" ht="47.25" x14ac:dyDescent="0.25">
      <c r="A267" s="7">
        <v>246</v>
      </c>
      <c r="B267" s="55" t="s">
        <v>106</v>
      </c>
      <c r="C267" s="56" t="s">
        <v>150</v>
      </c>
      <c r="D267" s="57">
        <f>200</f>
        <v>200</v>
      </c>
      <c r="E267" s="22"/>
      <c r="F267" s="13" t="s">
        <v>511</v>
      </c>
    </row>
    <row r="268" spans="1:6" s="5" customFormat="1" ht="47.25" x14ac:dyDescent="0.25">
      <c r="A268" s="7">
        <v>247</v>
      </c>
      <c r="B268" s="55" t="s">
        <v>107</v>
      </c>
      <c r="C268" s="56" t="s">
        <v>150</v>
      </c>
      <c r="D268" s="57">
        <v>1500</v>
      </c>
      <c r="E268" s="21" t="s">
        <v>277</v>
      </c>
      <c r="F268" s="13" t="s">
        <v>606</v>
      </c>
    </row>
    <row r="269" spans="1:6" s="5" customFormat="1" ht="47.25" x14ac:dyDescent="0.25">
      <c r="A269" s="7">
        <v>248</v>
      </c>
      <c r="B269" s="55" t="s">
        <v>108</v>
      </c>
      <c r="C269" s="56" t="s">
        <v>150</v>
      </c>
      <c r="D269" s="57">
        <v>2000</v>
      </c>
      <c r="E269" s="21" t="s">
        <v>277</v>
      </c>
      <c r="F269" s="13" t="s">
        <v>607</v>
      </c>
    </row>
    <row r="270" spans="1:6" s="5" customFormat="1" ht="141.75" x14ac:dyDescent="0.25">
      <c r="A270" s="7">
        <v>249</v>
      </c>
      <c r="B270" s="55" t="s">
        <v>109</v>
      </c>
      <c r="C270" s="56" t="s">
        <v>150</v>
      </c>
      <c r="D270" s="57">
        <v>300</v>
      </c>
      <c r="E270" s="21" t="s">
        <v>277</v>
      </c>
      <c r="F270" s="13" t="s">
        <v>521</v>
      </c>
    </row>
    <row r="271" spans="1:6" s="5" customFormat="1" ht="126" x14ac:dyDescent="0.25">
      <c r="A271" s="7">
        <v>250</v>
      </c>
      <c r="B271" s="55" t="s">
        <v>109</v>
      </c>
      <c r="C271" s="56" t="s">
        <v>150</v>
      </c>
      <c r="D271" s="57">
        <v>300</v>
      </c>
      <c r="E271" s="22"/>
      <c r="F271" s="13" t="s">
        <v>512</v>
      </c>
    </row>
    <row r="272" spans="1:6" s="5" customFormat="1" ht="47.25" x14ac:dyDescent="0.25">
      <c r="A272" s="7">
        <v>251</v>
      </c>
      <c r="B272" s="55" t="s">
        <v>110</v>
      </c>
      <c r="C272" s="56" t="s">
        <v>150</v>
      </c>
      <c r="D272" s="57">
        <f>300*12</f>
        <v>3600</v>
      </c>
      <c r="E272" s="21" t="s">
        <v>277</v>
      </c>
      <c r="F272" s="12" t="s">
        <v>522</v>
      </c>
    </row>
    <row r="273" spans="1:6" s="5" customFormat="1" ht="47.25" x14ac:dyDescent="0.25">
      <c r="A273" s="7">
        <v>252</v>
      </c>
      <c r="B273" s="55" t="s">
        <v>111</v>
      </c>
      <c r="C273" s="56" t="s">
        <v>150</v>
      </c>
      <c r="D273" s="57">
        <v>2000</v>
      </c>
      <c r="E273" s="23"/>
      <c r="F273" s="12" t="s">
        <v>513</v>
      </c>
    </row>
    <row r="274" spans="1:6" s="5" customFormat="1" ht="31.5" x14ac:dyDescent="0.25">
      <c r="A274" s="7">
        <v>253</v>
      </c>
      <c r="B274" s="55" t="s">
        <v>112</v>
      </c>
      <c r="C274" s="56" t="s">
        <v>150</v>
      </c>
      <c r="D274" s="57">
        <f>200</f>
        <v>200</v>
      </c>
      <c r="E274" s="23"/>
      <c r="F274" s="12" t="s">
        <v>514</v>
      </c>
    </row>
    <row r="275" spans="1:6" s="5" customFormat="1" ht="47.25" x14ac:dyDescent="0.25">
      <c r="A275" s="7">
        <v>254</v>
      </c>
      <c r="B275" s="55" t="s">
        <v>113</v>
      </c>
      <c r="C275" s="56" t="s">
        <v>150</v>
      </c>
      <c r="D275" s="57">
        <v>1800</v>
      </c>
      <c r="E275" s="21" t="s">
        <v>277</v>
      </c>
      <c r="F275" s="10" t="s">
        <v>523</v>
      </c>
    </row>
    <row r="276" spans="1:6" s="5" customFormat="1" ht="47.25" x14ac:dyDescent="0.25">
      <c r="A276" s="7">
        <v>255</v>
      </c>
      <c r="B276" s="55" t="s">
        <v>114</v>
      </c>
      <c r="C276" s="56" t="s">
        <v>150</v>
      </c>
      <c r="D276" s="57">
        <v>100</v>
      </c>
      <c r="E276" s="21"/>
      <c r="F276" s="10" t="s">
        <v>515</v>
      </c>
    </row>
    <row r="277" spans="1:6" s="5" customFormat="1" ht="47.25" x14ac:dyDescent="0.25">
      <c r="A277" s="7">
        <v>256</v>
      </c>
      <c r="B277" s="55" t="s">
        <v>115</v>
      </c>
      <c r="C277" s="56" t="s">
        <v>150</v>
      </c>
      <c r="D277" s="57">
        <v>200</v>
      </c>
      <c r="E277" s="21"/>
      <c r="F277" s="10" t="s">
        <v>516</v>
      </c>
    </row>
    <row r="278" spans="1:6" s="5" customFormat="1" ht="47.25" x14ac:dyDescent="0.25">
      <c r="A278" s="7">
        <v>257</v>
      </c>
      <c r="B278" s="55" t="s">
        <v>116</v>
      </c>
      <c r="C278" s="56" t="s">
        <v>150</v>
      </c>
      <c r="D278" s="57">
        <v>100</v>
      </c>
      <c r="E278" s="21"/>
      <c r="F278" s="10" t="s">
        <v>517</v>
      </c>
    </row>
    <row r="279" spans="1:6" s="5" customFormat="1" ht="31.5" x14ac:dyDescent="0.25">
      <c r="A279" s="7">
        <v>258</v>
      </c>
      <c r="B279" s="55" t="s">
        <v>201</v>
      </c>
      <c r="C279" s="56" t="s">
        <v>58</v>
      </c>
      <c r="D279" s="57">
        <v>200</v>
      </c>
      <c r="E279" s="21"/>
      <c r="F279" s="10" t="s">
        <v>202</v>
      </c>
    </row>
    <row r="280" spans="1:6" s="5" customFormat="1" ht="47.25" x14ac:dyDescent="0.25">
      <c r="A280" s="7">
        <v>259</v>
      </c>
      <c r="B280" s="58" t="s">
        <v>118</v>
      </c>
      <c r="C280" s="59" t="s">
        <v>150</v>
      </c>
      <c r="D280" s="60">
        <v>70000</v>
      </c>
      <c r="E280" s="21" t="s">
        <v>387</v>
      </c>
      <c r="F280" s="10" t="s">
        <v>524</v>
      </c>
    </row>
    <row r="281" spans="1:6" s="5" customFormat="1" ht="47.25" x14ac:dyDescent="0.25">
      <c r="A281" s="7">
        <v>260</v>
      </c>
      <c r="B281" s="55" t="s">
        <v>127</v>
      </c>
      <c r="C281" s="56" t="s">
        <v>143</v>
      </c>
      <c r="D281" s="57">
        <v>150</v>
      </c>
      <c r="E281" s="21"/>
      <c r="F281" s="10" t="s">
        <v>131</v>
      </c>
    </row>
    <row r="282" spans="1:6" s="5" customFormat="1" ht="47.25" x14ac:dyDescent="0.25">
      <c r="A282" s="7">
        <v>261</v>
      </c>
      <c r="B282" s="55" t="s">
        <v>128</v>
      </c>
      <c r="C282" s="56" t="s">
        <v>143</v>
      </c>
      <c r="D282" s="57">
        <v>150</v>
      </c>
      <c r="E282" s="7"/>
      <c r="F282" s="13" t="s">
        <v>131</v>
      </c>
    </row>
    <row r="283" spans="1:6" s="5" customFormat="1" ht="47.25" x14ac:dyDescent="0.25">
      <c r="A283" s="7">
        <v>262</v>
      </c>
      <c r="B283" s="55" t="s">
        <v>129</v>
      </c>
      <c r="C283" s="56" t="s">
        <v>143</v>
      </c>
      <c r="D283" s="57">
        <v>150</v>
      </c>
      <c r="E283" s="7"/>
      <c r="F283" s="13" t="s">
        <v>131</v>
      </c>
    </row>
    <row r="284" spans="1:6" s="5" customFormat="1" ht="47.25" x14ac:dyDescent="0.25">
      <c r="A284" s="7">
        <v>263</v>
      </c>
      <c r="B284" s="55" t="s">
        <v>130</v>
      </c>
      <c r="C284" s="56" t="s">
        <v>143</v>
      </c>
      <c r="D284" s="57">
        <v>150</v>
      </c>
      <c r="E284" s="7"/>
      <c r="F284" s="11" t="s">
        <v>131</v>
      </c>
    </row>
    <row r="285" spans="1:6" s="5" customFormat="1" ht="47.25" x14ac:dyDescent="0.25">
      <c r="A285" s="7">
        <v>264</v>
      </c>
      <c r="B285" s="61" t="s">
        <v>508</v>
      </c>
      <c r="C285" s="56" t="s">
        <v>58</v>
      </c>
      <c r="D285" s="57">
        <v>6</v>
      </c>
      <c r="E285" s="7"/>
      <c r="F285" s="14" t="s">
        <v>518</v>
      </c>
    </row>
    <row r="286" spans="1:6" s="5" customFormat="1" ht="15.75" x14ac:dyDescent="0.25">
      <c r="A286" s="65" t="s">
        <v>525</v>
      </c>
      <c r="B286" s="66"/>
      <c r="C286" s="66"/>
      <c r="D286" s="66"/>
      <c r="E286" s="66"/>
      <c r="F286" s="67"/>
    </row>
    <row r="287" spans="1:6" s="5" customFormat="1" ht="63" x14ac:dyDescent="0.25">
      <c r="A287" s="7">
        <v>265</v>
      </c>
      <c r="B287" s="13" t="s">
        <v>526</v>
      </c>
      <c r="C287" s="7" t="s">
        <v>143</v>
      </c>
      <c r="D287" s="27">
        <v>1000</v>
      </c>
      <c r="E287" s="7"/>
      <c r="F287" s="13" t="s">
        <v>530</v>
      </c>
    </row>
    <row r="288" spans="1:6" s="5" customFormat="1" ht="47.25" x14ac:dyDescent="0.25">
      <c r="A288" s="7">
        <v>266</v>
      </c>
      <c r="B288" s="8" t="s">
        <v>527</v>
      </c>
      <c r="C288" s="7" t="s">
        <v>143</v>
      </c>
      <c r="D288" s="27">
        <v>1000</v>
      </c>
      <c r="E288" s="7"/>
      <c r="F288" s="11" t="s">
        <v>531</v>
      </c>
    </row>
    <row r="289" spans="1:6" s="5" customFormat="1" ht="47.25" x14ac:dyDescent="0.25">
      <c r="A289" s="7">
        <v>267</v>
      </c>
      <c r="B289" s="8" t="s">
        <v>528</v>
      </c>
      <c r="C289" s="7" t="s">
        <v>143</v>
      </c>
      <c r="D289" s="27">
        <v>1000</v>
      </c>
      <c r="E289" s="7"/>
      <c r="F289" s="11" t="s">
        <v>532</v>
      </c>
    </row>
    <row r="290" spans="1:6" s="5" customFormat="1" ht="47.25" x14ac:dyDescent="0.25">
      <c r="A290" s="7">
        <v>268</v>
      </c>
      <c r="B290" s="8" t="s">
        <v>529</v>
      </c>
      <c r="C290" s="7" t="s">
        <v>143</v>
      </c>
      <c r="D290" s="27">
        <v>1000</v>
      </c>
      <c r="E290" s="7"/>
      <c r="F290" s="11" t="s">
        <v>533</v>
      </c>
    </row>
    <row r="291" spans="1:6" s="5" customFormat="1" ht="15.75" x14ac:dyDescent="0.25">
      <c r="A291" s="65" t="s">
        <v>534</v>
      </c>
      <c r="B291" s="66"/>
      <c r="C291" s="66"/>
      <c r="D291" s="66"/>
      <c r="E291" s="66"/>
      <c r="F291" s="67"/>
    </row>
    <row r="292" spans="1:6" s="5" customFormat="1" ht="39.75" customHeight="1" x14ac:dyDescent="0.25">
      <c r="A292" s="7">
        <v>269</v>
      </c>
      <c r="B292" s="8" t="s">
        <v>535</v>
      </c>
      <c r="C292" s="7" t="s">
        <v>143</v>
      </c>
      <c r="D292" s="27">
        <v>2000</v>
      </c>
      <c r="E292" s="7"/>
      <c r="F292" s="11" t="s">
        <v>608</v>
      </c>
    </row>
    <row r="293" spans="1:6" s="5" customFormat="1" ht="66.75" customHeight="1" x14ac:dyDescent="0.25">
      <c r="A293" s="7">
        <v>270</v>
      </c>
      <c r="B293" s="8" t="s">
        <v>536</v>
      </c>
      <c r="C293" s="7" t="s">
        <v>143</v>
      </c>
      <c r="D293" s="27">
        <v>2000</v>
      </c>
      <c r="E293" s="7"/>
      <c r="F293" s="11" t="s">
        <v>538</v>
      </c>
    </row>
    <row r="294" spans="1:6" s="5" customFormat="1" ht="95.25" customHeight="1" x14ac:dyDescent="0.25">
      <c r="A294" s="7">
        <v>271</v>
      </c>
      <c r="B294" s="8" t="s">
        <v>537</v>
      </c>
      <c r="C294" s="7" t="s">
        <v>143</v>
      </c>
      <c r="D294" s="27">
        <v>2000</v>
      </c>
      <c r="E294" s="7"/>
      <c r="F294" s="11" t="s">
        <v>539</v>
      </c>
    </row>
    <row r="295" spans="1:6" s="5" customFormat="1" ht="15.75" x14ac:dyDescent="0.25">
      <c r="A295" s="65" t="s">
        <v>540</v>
      </c>
      <c r="B295" s="66"/>
      <c r="C295" s="66"/>
      <c r="D295" s="66"/>
      <c r="E295" s="66"/>
      <c r="F295" s="67"/>
    </row>
    <row r="296" spans="1:6" s="5" customFormat="1" ht="220.5" x14ac:dyDescent="0.25">
      <c r="A296" s="7">
        <v>272</v>
      </c>
      <c r="B296" s="8" t="s">
        <v>541</v>
      </c>
      <c r="C296" s="7" t="s">
        <v>542</v>
      </c>
      <c r="D296" s="27">
        <v>500</v>
      </c>
      <c r="E296" s="7"/>
      <c r="F296" s="11" t="s">
        <v>609</v>
      </c>
    </row>
    <row r="297" spans="1:6" s="5" customFormat="1" ht="204.75" x14ac:dyDescent="0.25">
      <c r="A297" s="7">
        <v>273</v>
      </c>
      <c r="B297" s="13" t="s">
        <v>543</v>
      </c>
      <c r="C297" s="7" t="s">
        <v>542</v>
      </c>
      <c r="D297" s="27">
        <v>500</v>
      </c>
      <c r="E297" s="7"/>
      <c r="F297" s="11" t="s">
        <v>546</v>
      </c>
    </row>
    <row r="298" spans="1:6" s="5" customFormat="1" ht="206.25" customHeight="1" x14ac:dyDescent="0.25">
      <c r="A298" s="7">
        <v>274</v>
      </c>
      <c r="B298" s="13" t="s">
        <v>544</v>
      </c>
      <c r="C298" s="7" t="s">
        <v>542</v>
      </c>
      <c r="D298" s="27">
        <v>500</v>
      </c>
      <c r="E298" s="7"/>
      <c r="F298" s="11" t="s">
        <v>547</v>
      </c>
    </row>
    <row r="299" spans="1:6" s="5" customFormat="1" ht="189" x14ac:dyDescent="0.25">
      <c r="A299" s="7">
        <v>275</v>
      </c>
      <c r="B299" s="8" t="s">
        <v>545</v>
      </c>
      <c r="C299" s="7" t="s">
        <v>542</v>
      </c>
      <c r="D299" s="27">
        <v>50</v>
      </c>
      <c r="E299" s="7"/>
      <c r="F299" s="11" t="s">
        <v>548</v>
      </c>
    </row>
    <row r="300" spans="1:6" s="5" customFormat="1" ht="15.75" x14ac:dyDescent="0.25">
      <c r="A300" s="65" t="s">
        <v>549</v>
      </c>
      <c r="B300" s="66"/>
      <c r="C300" s="66"/>
      <c r="D300" s="66"/>
      <c r="E300" s="66"/>
      <c r="F300" s="67"/>
    </row>
    <row r="301" spans="1:6" s="5" customFormat="1" ht="110.25" x14ac:dyDescent="0.25">
      <c r="A301" s="7">
        <v>276</v>
      </c>
      <c r="B301" s="8" t="s">
        <v>550</v>
      </c>
      <c r="C301" s="7" t="s">
        <v>143</v>
      </c>
      <c r="D301" s="27">
        <v>2550</v>
      </c>
      <c r="E301" s="7" t="s">
        <v>387</v>
      </c>
      <c r="F301" s="15" t="s">
        <v>564</v>
      </c>
    </row>
    <row r="302" spans="1:6" s="5" customFormat="1" ht="94.5" x14ac:dyDescent="0.25">
      <c r="A302" s="7">
        <v>277</v>
      </c>
      <c r="B302" s="13" t="s">
        <v>551</v>
      </c>
      <c r="C302" s="7" t="s">
        <v>143</v>
      </c>
      <c r="D302" s="27">
        <v>102</v>
      </c>
      <c r="E302" s="7" t="s">
        <v>387</v>
      </c>
      <c r="F302" s="11" t="s">
        <v>567</v>
      </c>
    </row>
    <row r="303" spans="1:6" s="5" customFormat="1" ht="94.5" x14ac:dyDescent="0.25">
      <c r="A303" s="7">
        <v>278</v>
      </c>
      <c r="B303" s="8" t="s">
        <v>552</v>
      </c>
      <c r="C303" s="7" t="s">
        <v>143</v>
      </c>
      <c r="D303" s="27">
        <v>102</v>
      </c>
      <c r="E303" s="7" t="s">
        <v>387</v>
      </c>
      <c r="F303" s="11" t="s">
        <v>565</v>
      </c>
    </row>
    <row r="304" spans="1:6" s="5" customFormat="1" ht="94.5" x14ac:dyDescent="0.25">
      <c r="A304" s="7">
        <v>279</v>
      </c>
      <c r="B304" s="13" t="s">
        <v>553</v>
      </c>
      <c r="C304" s="7" t="s">
        <v>143</v>
      </c>
      <c r="D304" s="27">
        <v>102</v>
      </c>
      <c r="E304" s="7" t="s">
        <v>387</v>
      </c>
      <c r="F304" s="11" t="s">
        <v>565</v>
      </c>
    </row>
    <row r="305" spans="1:6" s="5" customFormat="1" ht="126" x14ac:dyDescent="0.25">
      <c r="A305" s="7">
        <v>280</v>
      </c>
      <c r="B305" s="13" t="s">
        <v>239</v>
      </c>
      <c r="C305" s="7" t="s">
        <v>143</v>
      </c>
      <c r="D305" s="27">
        <v>480</v>
      </c>
      <c r="E305" s="7" t="s">
        <v>387</v>
      </c>
      <c r="F305" s="11" t="s">
        <v>566</v>
      </c>
    </row>
    <row r="306" spans="1:6" s="5" customFormat="1" ht="78.75" x14ac:dyDescent="0.25">
      <c r="A306" s="7">
        <v>281</v>
      </c>
      <c r="B306" s="13" t="s">
        <v>554</v>
      </c>
      <c r="C306" s="7" t="s">
        <v>80</v>
      </c>
      <c r="D306" s="27">
        <v>1</v>
      </c>
      <c r="E306" s="7"/>
      <c r="F306" s="11" t="s">
        <v>558</v>
      </c>
    </row>
    <row r="307" spans="1:6" s="5" customFormat="1" ht="63" x14ac:dyDescent="0.25">
      <c r="A307" s="7">
        <v>282</v>
      </c>
      <c r="B307" s="13" t="s">
        <v>555</v>
      </c>
      <c r="C307" s="7" t="s">
        <v>556</v>
      </c>
      <c r="D307" s="27">
        <v>1</v>
      </c>
      <c r="E307" s="7"/>
      <c r="F307" s="11" t="s">
        <v>559</v>
      </c>
    </row>
    <row r="308" spans="1:6" s="5" customFormat="1" ht="63" x14ac:dyDescent="0.25">
      <c r="A308" s="7">
        <v>283</v>
      </c>
      <c r="B308" s="13" t="s">
        <v>557</v>
      </c>
      <c r="C308" s="7" t="s">
        <v>556</v>
      </c>
      <c r="D308" s="27">
        <v>1</v>
      </c>
      <c r="E308" s="7"/>
      <c r="F308" s="11" t="s">
        <v>559</v>
      </c>
    </row>
    <row r="309" spans="1:6" s="5" customFormat="1" ht="78.75" x14ac:dyDescent="0.25">
      <c r="A309" s="7">
        <v>284</v>
      </c>
      <c r="B309" s="13" t="s">
        <v>68</v>
      </c>
      <c r="C309" s="7" t="s">
        <v>143</v>
      </c>
      <c r="D309" s="27">
        <v>2</v>
      </c>
      <c r="E309" s="7"/>
      <c r="F309" s="11" t="s">
        <v>560</v>
      </c>
    </row>
    <row r="310" spans="1:6" s="5" customFormat="1" ht="78.75" x14ac:dyDescent="0.25">
      <c r="A310" s="7">
        <v>285</v>
      </c>
      <c r="B310" s="13" t="s">
        <v>240</v>
      </c>
      <c r="C310" s="7" t="s">
        <v>80</v>
      </c>
      <c r="D310" s="27">
        <v>2</v>
      </c>
      <c r="E310" s="7"/>
      <c r="F310" s="13" t="s">
        <v>561</v>
      </c>
    </row>
    <row r="311" spans="1:6" s="5" customFormat="1" ht="78.75" x14ac:dyDescent="0.25">
      <c r="A311" s="7">
        <v>286</v>
      </c>
      <c r="B311" s="13" t="s">
        <v>241</v>
      </c>
      <c r="C311" s="7" t="s">
        <v>80</v>
      </c>
      <c r="D311" s="27">
        <v>2</v>
      </c>
      <c r="E311" s="7"/>
      <c r="F311" s="11" t="s">
        <v>562</v>
      </c>
    </row>
    <row r="312" spans="1:6" s="5" customFormat="1" ht="78.75" x14ac:dyDescent="0.25">
      <c r="A312" s="7">
        <v>287</v>
      </c>
      <c r="B312" s="13" t="s">
        <v>242</v>
      </c>
      <c r="C312" s="7" t="s">
        <v>80</v>
      </c>
      <c r="D312" s="27">
        <v>2</v>
      </c>
      <c r="E312" s="7"/>
      <c r="F312" s="11" t="s">
        <v>563</v>
      </c>
    </row>
    <row r="313" spans="1:6" s="5" customFormat="1" ht="15.75" x14ac:dyDescent="0.25">
      <c r="A313" s="65" t="s">
        <v>203</v>
      </c>
      <c r="B313" s="66"/>
      <c r="C313" s="66"/>
      <c r="D313" s="66"/>
      <c r="E313" s="66"/>
      <c r="F313" s="67"/>
    </row>
    <row r="314" spans="1:6" s="5" customFormat="1" ht="126" x14ac:dyDescent="0.25">
      <c r="A314" s="7">
        <v>288</v>
      </c>
      <c r="B314" s="13" t="s">
        <v>204</v>
      </c>
      <c r="C314" s="7" t="s">
        <v>205</v>
      </c>
      <c r="D314" s="27">
        <v>15</v>
      </c>
      <c r="E314" s="7"/>
      <c r="F314" s="11" t="s">
        <v>574</v>
      </c>
    </row>
    <row r="315" spans="1:6" s="5" customFormat="1" ht="78.75" x14ac:dyDescent="0.25">
      <c r="A315" s="7">
        <v>289</v>
      </c>
      <c r="B315" s="13" t="s">
        <v>206</v>
      </c>
      <c r="C315" s="7" t="s">
        <v>205</v>
      </c>
      <c r="D315" s="27">
        <v>15</v>
      </c>
      <c r="E315" s="7"/>
      <c r="F315" s="13" t="s">
        <v>207</v>
      </c>
    </row>
    <row r="316" spans="1:6" s="5" customFormat="1" ht="94.5" x14ac:dyDescent="0.25">
      <c r="A316" s="7">
        <v>290</v>
      </c>
      <c r="B316" s="13" t="s">
        <v>208</v>
      </c>
      <c r="C316" s="7" t="s">
        <v>205</v>
      </c>
      <c r="D316" s="27">
        <v>15</v>
      </c>
      <c r="E316" s="7"/>
      <c r="F316" s="13" t="s">
        <v>575</v>
      </c>
    </row>
    <row r="317" spans="1:6" s="5" customFormat="1" ht="94.5" x14ac:dyDescent="0.25">
      <c r="A317" s="7">
        <v>291</v>
      </c>
      <c r="B317" s="13" t="s">
        <v>568</v>
      </c>
      <c r="C317" s="7" t="s">
        <v>205</v>
      </c>
      <c r="D317" s="27">
        <v>12</v>
      </c>
      <c r="E317" s="7"/>
      <c r="F317" s="16" t="s">
        <v>571</v>
      </c>
    </row>
    <row r="318" spans="1:6" s="5" customFormat="1" ht="110.25" x14ac:dyDescent="0.25">
      <c r="A318" s="7">
        <v>292</v>
      </c>
      <c r="B318" s="13" t="s">
        <v>569</v>
      </c>
      <c r="C318" s="7" t="s">
        <v>205</v>
      </c>
      <c r="D318" s="27">
        <v>12</v>
      </c>
      <c r="E318" s="7"/>
      <c r="F318" s="11" t="s">
        <v>572</v>
      </c>
    </row>
    <row r="319" spans="1:6" s="5" customFormat="1" ht="78.75" x14ac:dyDescent="0.25">
      <c r="A319" s="7">
        <v>293</v>
      </c>
      <c r="B319" s="13" t="s">
        <v>570</v>
      </c>
      <c r="C319" s="7" t="s">
        <v>205</v>
      </c>
      <c r="D319" s="26">
        <v>12</v>
      </c>
      <c r="E319" s="7"/>
      <c r="F319" s="11" t="s">
        <v>573</v>
      </c>
    </row>
    <row r="320" spans="1:6" s="5" customFormat="1" ht="31.5" x14ac:dyDescent="0.25">
      <c r="A320" s="7">
        <v>294</v>
      </c>
      <c r="B320" s="13" t="s">
        <v>209</v>
      </c>
      <c r="C320" s="7" t="s">
        <v>205</v>
      </c>
      <c r="D320" s="27">
        <v>30</v>
      </c>
      <c r="E320" s="7"/>
      <c r="F320" s="11" t="s">
        <v>210</v>
      </c>
    </row>
    <row r="321" spans="1:6" s="5" customFormat="1" ht="94.5" x14ac:dyDescent="0.25">
      <c r="A321" s="7">
        <v>295</v>
      </c>
      <c r="B321" s="13" t="s">
        <v>211</v>
      </c>
      <c r="C321" s="7" t="s">
        <v>205</v>
      </c>
      <c r="D321" s="27">
        <v>15</v>
      </c>
      <c r="E321" s="7"/>
      <c r="F321" s="11" t="s">
        <v>212</v>
      </c>
    </row>
    <row r="322" spans="1:6" s="5" customFormat="1" ht="15.75" x14ac:dyDescent="0.25">
      <c r="A322" s="65" t="s">
        <v>576</v>
      </c>
      <c r="B322" s="66"/>
      <c r="C322" s="66"/>
      <c r="D322" s="66"/>
      <c r="E322" s="66"/>
      <c r="F322" s="67"/>
    </row>
    <row r="323" spans="1:6" s="5" customFormat="1" ht="157.5" x14ac:dyDescent="0.25">
      <c r="A323" s="7">
        <v>296</v>
      </c>
      <c r="B323" s="13" t="s">
        <v>577</v>
      </c>
      <c r="C323" s="7" t="s">
        <v>58</v>
      </c>
      <c r="D323" s="27">
        <v>300</v>
      </c>
      <c r="E323" s="7"/>
      <c r="F323" s="12" t="s">
        <v>591</v>
      </c>
    </row>
    <row r="324" spans="1:6" s="5" customFormat="1" ht="157.5" x14ac:dyDescent="0.25">
      <c r="A324" s="7">
        <v>297</v>
      </c>
      <c r="B324" s="13" t="s">
        <v>578</v>
      </c>
      <c r="C324" s="7" t="s">
        <v>58</v>
      </c>
      <c r="D324" s="27">
        <v>300</v>
      </c>
      <c r="E324" s="7"/>
      <c r="F324" s="12" t="s">
        <v>592</v>
      </c>
    </row>
    <row r="325" spans="1:6" s="5" customFormat="1" ht="173.25" x14ac:dyDescent="0.25">
      <c r="A325" s="7">
        <v>298</v>
      </c>
      <c r="B325" s="13" t="s">
        <v>579</v>
      </c>
      <c r="C325" s="7" t="s">
        <v>58</v>
      </c>
      <c r="D325" s="27">
        <v>100</v>
      </c>
      <c r="E325" s="7"/>
      <c r="F325" s="17" t="s">
        <v>593</v>
      </c>
    </row>
    <row r="326" spans="1:6" s="5" customFormat="1" ht="78.75" x14ac:dyDescent="0.25">
      <c r="A326" s="7">
        <v>299</v>
      </c>
      <c r="B326" s="13" t="s">
        <v>580</v>
      </c>
      <c r="C326" s="7" t="s">
        <v>117</v>
      </c>
      <c r="D326" s="27">
        <v>200</v>
      </c>
      <c r="E326" s="7"/>
      <c r="F326" s="11" t="s">
        <v>594</v>
      </c>
    </row>
    <row r="327" spans="1:6" s="5" customFormat="1" ht="78.75" x14ac:dyDescent="0.25">
      <c r="A327" s="7">
        <v>300</v>
      </c>
      <c r="B327" s="13" t="s">
        <v>581</v>
      </c>
      <c r="C327" s="7" t="s">
        <v>117</v>
      </c>
      <c r="D327" s="27">
        <v>200</v>
      </c>
      <c r="E327" s="7"/>
      <c r="F327" s="11" t="s">
        <v>595</v>
      </c>
    </row>
    <row r="328" spans="1:6" s="5" customFormat="1" ht="78.75" x14ac:dyDescent="0.25">
      <c r="A328" s="7">
        <v>301</v>
      </c>
      <c r="B328" s="13" t="s">
        <v>582</v>
      </c>
      <c r="C328" s="7" t="s">
        <v>117</v>
      </c>
      <c r="D328" s="27">
        <v>200</v>
      </c>
      <c r="E328" s="7"/>
      <c r="F328" s="11" t="s">
        <v>596</v>
      </c>
    </row>
    <row r="329" spans="1:6" s="5" customFormat="1" ht="78.75" x14ac:dyDescent="0.25">
      <c r="A329" s="7">
        <v>302</v>
      </c>
      <c r="B329" s="13" t="s">
        <v>583</v>
      </c>
      <c r="C329" s="7" t="s">
        <v>117</v>
      </c>
      <c r="D329" s="27">
        <v>200</v>
      </c>
      <c r="E329" s="7"/>
      <c r="F329" s="13" t="s">
        <v>597</v>
      </c>
    </row>
    <row r="330" spans="1:6" s="5" customFormat="1" ht="94.5" x14ac:dyDescent="0.25">
      <c r="A330" s="7">
        <v>303</v>
      </c>
      <c r="B330" s="13" t="s">
        <v>584</v>
      </c>
      <c r="C330" s="7" t="s">
        <v>117</v>
      </c>
      <c r="D330" s="27">
        <v>200</v>
      </c>
      <c r="E330" s="7"/>
      <c r="F330" s="17" t="s">
        <v>598</v>
      </c>
    </row>
    <row r="331" spans="1:6" s="5" customFormat="1" ht="94.5" x14ac:dyDescent="0.25">
      <c r="A331" s="7">
        <v>304</v>
      </c>
      <c r="B331" s="13" t="s">
        <v>585</v>
      </c>
      <c r="C331" s="7" t="s">
        <v>117</v>
      </c>
      <c r="D331" s="27">
        <v>200</v>
      </c>
      <c r="E331" s="7"/>
      <c r="F331" s="17" t="s">
        <v>599</v>
      </c>
    </row>
    <row r="332" spans="1:6" s="5" customFormat="1" ht="94.5" x14ac:dyDescent="0.25">
      <c r="A332" s="7">
        <v>305</v>
      </c>
      <c r="B332" s="13" t="s">
        <v>586</v>
      </c>
      <c r="C332" s="7" t="s">
        <v>587</v>
      </c>
      <c r="D332" s="27">
        <v>400</v>
      </c>
      <c r="E332" s="7"/>
      <c r="F332" s="13" t="s">
        <v>600</v>
      </c>
    </row>
    <row r="333" spans="1:6" s="5" customFormat="1" ht="78.75" x14ac:dyDescent="0.25">
      <c r="A333" s="7">
        <v>306</v>
      </c>
      <c r="B333" s="13" t="s">
        <v>588</v>
      </c>
      <c r="C333" s="7" t="s">
        <v>587</v>
      </c>
      <c r="D333" s="27">
        <v>400</v>
      </c>
      <c r="E333" s="7"/>
      <c r="F333" s="13" t="s">
        <v>601</v>
      </c>
    </row>
    <row r="334" spans="1:6" s="5" customFormat="1" ht="94.5" x14ac:dyDescent="0.25">
      <c r="A334" s="7">
        <v>307</v>
      </c>
      <c r="B334" s="13" t="s">
        <v>589</v>
      </c>
      <c r="C334" s="7" t="s">
        <v>590</v>
      </c>
      <c r="D334" s="27">
        <v>400</v>
      </c>
      <c r="E334" s="7"/>
      <c r="F334" s="13" t="s">
        <v>602</v>
      </c>
    </row>
    <row r="335" spans="1:6" s="5" customFormat="1" ht="15.75" x14ac:dyDescent="0.25">
      <c r="A335" s="68" t="s">
        <v>603</v>
      </c>
      <c r="B335" s="69"/>
      <c r="C335" s="69"/>
      <c r="D335" s="69"/>
      <c r="E335" s="69"/>
      <c r="F335" s="70"/>
    </row>
    <row r="336" spans="1:6" x14ac:dyDescent="0.25">
      <c r="A336" s="2"/>
    </row>
    <row r="337" spans="1:1" x14ac:dyDescent="0.25">
      <c r="A337" s="2"/>
    </row>
    <row r="338" spans="1:1" x14ac:dyDescent="0.25">
      <c r="A338" s="2"/>
    </row>
    <row r="339" spans="1:1" x14ac:dyDescent="0.25">
      <c r="A339" s="2"/>
    </row>
    <row r="340" spans="1:1" x14ac:dyDescent="0.25">
      <c r="A340" s="2"/>
    </row>
    <row r="341" spans="1:1" x14ac:dyDescent="0.25">
      <c r="A341" s="2"/>
    </row>
    <row r="342" spans="1:1" x14ac:dyDescent="0.25">
      <c r="A342" s="2"/>
    </row>
    <row r="343" spans="1:1" x14ac:dyDescent="0.25">
      <c r="A343" s="2"/>
    </row>
    <row r="344" spans="1:1" x14ac:dyDescent="0.25">
      <c r="A344" s="2"/>
    </row>
    <row r="345" spans="1:1" x14ac:dyDescent="0.25">
      <c r="A345" s="2"/>
    </row>
    <row r="346" spans="1:1" x14ac:dyDescent="0.25">
      <c r="A346" s="2"/>
    </row>
    <row r="347" spans="1:1" x14ac:dyDescent="0.25">
      <c r="A347" s="2"/>
    </row>
    <row r="348" spans="1:1" x14ac:dyDescent="0.25">
      <c r="A348" s="2"/>
    </row>
    <row r="349" spans="1:1" x14ac:dyDescent="0.25">
      <c r="A349" s="2"/>
    </row>
    <row r="350" spans="1:1" x14ac:dyDescent="0.25">
      <c r="A350" s="2"/>
    </row>
    <row r="351" spans="1:1" x14ac:dyDescent="0.25">
      <c r="A351" s="2"/>
    </row>
    <row r="352" spans="1:1" x14ac:dyDescent="0.25">
      <c r="A352" s="2"/>
    </row>
    <row r="353" spans="1:1" x14ac:dyDescent="0.25">
      <c r="A353" s="2"/>
    </row>
    <row r="354" spans="1:1" x14ac:dyDescent="0.25">
      <c r="A354" s="2"/>
    </row>
    <row r="355" spans="1:1" x14ac:dyDescent="0.25">
      <c r="A355" s="2"/>
    </row>
    <row r="356" spans="1:1" x14ac:dyDescent="0.25">
      <c r="A356" s="2"/>
    </row>
    <row r="357" spans="1:1" x14ac:dyDescent="0.25">
      <c r="A357" s="2"/>
    </row>
    <row r="358" spans="1:1" x14ac:dyDescent="0.25">
      <c r="A358" s="2"/>
    </row>
    <row r="359" spans="1:1" x14ac:dyDescent="0.25">
      <c r="A359" s="2"/>
    </row>
    <row r="360" spans="1:1" x14ac:dyDescent="0.25">
      <c r="A360" s="2"/>
    </row>
    <row r="361" spans="1:1" x14ac:dyDescent="0.25">
      <c r="A361" s="2"/>
    </row>
    <row r="362" spans="1:1" x14ac:dyDescent="0.25">
      <c r="A362" s="2"/>
    </row>
    <row r="363" spans="1:1" x14ac:dyDescent="0.25">
      <c r="A363" s="2"/>
    </row>
    <row r="364" spans="1:1" x14ac:dyDescent="0.25">
      <c r="A364" s="2"/>
    </row>
    <row r="365" spans="1:1" x14ac:dyDescent="0.25">
      <c r="A365" s="2"/>
    </row>
    <row r="366" spans="1:1" x14ac:dyDescent="0.25">
      <c r="A366" s="2"/>
    </row>
    <row r="367" spans="1:1" x14ac:dyDescent="0.25">
      <c r="A367" s="2"/>
    </row>
    <row r="368" spans="1:1" x14ac:dyDescent="0.25">
      <c r="A368" s="2"/>
    </row>
    <row r="369" spans="1:1" x14ac:dyDescent="0.25">
      <c r="A369" s="2"/>
    </row>
    <row r="370" spans="1:1" x14ac:dyDescent="0.25">
      <c r="A370" s="2"/>
    </row>
    <row r="371" spans="1:1" x14ac:dyDescent="0.25">
      <c r="A371" s="2"/>
    </row>
    <row r="372" spans="1:1" x14ac:dyDescent="0.25">
      <c r="A372" s="2"/>
    </row>
    <row r="373" spans="1:1" x14ac:dyDescent="0.25">
      <c r="A373" s="2"/>
    </row>
    <row r="374" spans="1:1" x14ac:dyDescent="0.25">
      <c r="A374" s="2"/>
    </row>
    <row r="375" spans="1:1" x14ac:dyDescent="0.25">
      <c r="A375" s="2"/>
    </row>
    <row r="376" spans="1:1" x14ac:dyDescent="0.25">
      <c r="A376" s="2"/>
    </row>
    <row r="377" spans="1:1" x14ac:dyDescent="0.25">
      <c r="A377" s="2"/>
    </row>
    <row r="378" spans="1:1" x14ac:dyDescent="0.25">
      <c r="A378" s="2"/>
    </row>
    <row r="379" spans="1:1" x14ac:dyDescent="0.25">
      <c r="A379" s="2"/>
    </row>
    <row r="380" spans="1:1" x14ac:dyDescent="0.25">
      <c r="A380" s="2"/>
    </row>
    <row r="381" spans="1:1" x14ac:dyDescent="0.25">
      <c r="A381" s="2"/>
    </row>
    <row r="382" spans="1:1" x14ac:dyDescent="0.25">
      <c r="A382" s="2"/>
    </row>
    <row r="383" spans="1:1" x14ac:dyDescent="0.25">
      <c r="A383" s="2"/>
    </row>
    <row r="384" spans="1:1" x14ac:dyDescent="0.25">
      <c r="A384" s="2"/>
    </row>
    <row r="385" spans="1:1" x14ac:dyDescent="0.25">
      <c r="A385" s="2"/>
    </row>
    <row r="386" spans="1:1" x14ac:dyDescent="0.25">
      <c r="A386" s="2"/>
    </row>
    <row r="387" spans="1:1" x14ac:dyDescent="0.25">
      <c r="A387" s="2"/>
    </row>
    <row r="388" spans="1:1" x14ac:dyDescent="0.25">
      <c r="A388" s="2"/>
    </row>
    <row r="389" spans="1:1" x14ac:dyDescent="0.25">
      <c r="A389" s="2"/>
    </row>
    <row r="390" spans="1:1" x14ac:dyDescent="0.25">
      <c r="A390" s="2"/>
    </row>
    <row r="391" spans="1:1" x14ac:dyDescent="0.25">
      <c r="A391" s="2"/>
    </row>
    <row r="392" spans="1:1" x14ac:dyDescent="0.25">
      <c r="A392" s="2"/>
    </row>
    <row r="393" spans="1:1" x14ac:dyDescent="0.25">
      <c r="A393" s="2"/>
    </row>
    <row r="394" spans="1:1" x14ac:dyDescent="0.25">
      <c r="A394" s="2"/>
    </row>
    <row r="395" spans="1:1" x14ac:dyDescent="0.25">
      <c r="A395" s="2"/>
    </row>
    <row r="396" spans="1:1" x14ac:dyDescent="0.25">
      <c r="A396" s="2"/>
    </row>
    <row r="397" spans="1:1" x14ac:dyDescent="0.25">
      <c r="A397" s="2"/>
    </row>
    <row r="398" spans="1:1" x14ac:dyDescent="0.25">
      <c r="A398" s="2"/>
    </row>
    <row r="399" spans="1:1" x14ac:dyDescent="0.25">
      <c r="A399" s="2"/>
    </row>
    <row r="400" spans="1:1" x14ac:dyDescent="0.25">
      <c r="A400" s="2"/>
    </row>
    <row r="401" spans="1:1" x14ac:dyDescent="0.25">
      <c r="A401" s="2"/>
    </row>
    <row r="402" spans="1:1" x14ac:dyDescent="0.25">
      <c r="A402" s="2"/>
    </row>
    <row r="403" spans="1:1" x14ac:dyDescent="0.25">
      <c r="A403" s="2"/>
    </row>
    <row r="404" spans="1:1" x14ac:dyDescent="0.25">
      <c r="A404" s="2"/>
    </row>
    <row r="405" spans="1:1" x14ac:dyDescent="0.25">
      <c r="A405" s="2"/>
    </row>
    <row r="406" spans="1:1" x14ac:dyDescent="0.25">
      <c r="A406" s="2"/>
    </row>
    <row r="407" spans="1:1" x14ac:dyDescent="0.25">
      <c r="A407" s="2"/>
    </row>
    <row r="408" spans="1:1" x14ac:dyDescent="0.25">
      <c r="A408" s="2"/>
    </row>
    <row r="409" spans="1:1" x14ac:dyDescent="0.25">
      <c r="A409" s="2"/>
    </row>
    <row r="410" spans="1:1" x14ac:dyDescent="0.25">
      <c r="A410" s="2"/>
    </row>
    <row r="411" spans="1:1" x14ac:dyDescent="0.25">
      <c r="A411" s="2"/>
    </row>
    <row r="412" spans="1:1" x14ac:dyDescent="0.25">
      <c r="A412" s="2"/>
    </row>
    <row r="413" spans="1:1" x14ac:dyDescent="0.25">
      <c r="A413" s="2"/>
    </row>
    <row r="414" spans="1:1" x14ac:dyDescent="0.25">
      <c r="A414" s="2"/>
    </row>
    <row r="415" spans="1:1" x14ac:dyDescent="0.25">
      <c r="A415" s="2"/>
    </row>
  </sheetData>
  <autoFilter ref="A5:F334" xr:uid="{00000000-0009-0000-0000-000000000000}"/>
  <mergeCells count="26">
    <mergeCell ref="A1:F1"/>
    <mergeCell ref="A313:F313"/>
    <mergeCell ref="A322:F322"/>
    <mergeCell ref="A286:F286"/>
    <mergeCell ref="A300:F300"/>
    <mergeCell ref="A335:F335"/>
    <mergeCell ref="A295:F295"/>
    <mergeCell ref="A291:F291"/>
    <mergeCell ref="A95:F95"/>
    <mergeCell ref="A138:F138"/>
    <mergeCell ref="A213:F213"/>
    <mergeCell ref="A221:F221"/>
    <mergeCell ref="A228:F228"/>
    <mergeCell ref="A232:F232"/>
    <mergeCell ref="A237:F237"/>
    <mergeCell ref="A248:F248"/>
    <mergeCell ref="A261:F261"/>
    <mergeCell ref="A2:F2"/>
    <mergeCell ref="A3:F3"/>
    <mergeCell ref="A163:F163"/>
    <mergeCell ref="A202:F202"/>
    <mergeCell ref="A209:F209"/>
    <mergeCell ref="A6:F6"/>
    <mergeCell ref="A48:F48"/>
    <mergeCell ref="A79:F79"/>
    <mergeCell ref="A87:F87"/>
  </mergeCells>
  <conditionalFormatting sqref="B7">
    <cfRule type="duplicateValues" dxfId="32" priority="20"/>
  </conditionalFormatting>
  <conditionalFormatting sqref="B8">
    <cfRule type="duplicateValues" dxfId="31" priority="19"/>
  </conditionalFormatting>
  <conditionalFormatting sqref="B9">
    <cfRule type="duplicateValues" dxfId="30" priority="21"/>
  </conditionalFormatting>
  <conditionalFormatting sqref="B10">
    <cfRule type="duplicateValues" dxfId="29" priority="18"/>
  </conditionalFormatting>
  <conditionalFormatting sqref="B11">
    <cfRule type="duplicateValues" dxfId="28" priority="17"/>
  </conditionalFormatting>
  <conditionalFormatting sqref="B12">
    <cfRule type="duplicateValues" dxfId="27" priority="16"/>
  </conditionalFormatting>
  <conditionalFormatting sqref="B13:B14">
    <cfRule type="duplicateValues" dxfId="26" priority="15"/>
  </conditionalFormatting>
  <conditionalFormatting sqref="B15">
    <cfRule type="duplicateValues" dxfId="25" priority="14"/>
  </conditionalFormatting>
  <conditionalFormatting sqref="B16">
    <cfRule type="duplicateValues" dxfId="24" priority="13"/>
  </conditionalFormatting>
  <conditionalFormatting sqref="B17">
    <cfRule type="duplicateValues" dxfId="23" priority="12"/>
  </conditionalFormatting>
  <conditionalFormatting sqref="B18">
    <cfRule type="duplicateValues" dxfId="22" priority="11"/>
  </conditionalFormatting>
  <conditionalFormatting sqref="B19:B25">
    <cfRule type="duplicateValues" dxfId="21" priority="23"/>
  </conditionalFormatting>
  <conditionalFormatting sqref="B20">
    <cfRule type="duplicateValues" dxfId="20" priority="10"/>
  </conditionalFormatting>
  <conditionalFormatting sqref="B21">
    <cfRule type="duplicateValues" dxfId="19" priority="22"/>
  </conditionalFormatting>
  <conditionalFormatting sqref="B22">
    <cfRule type="duplicateValues" dxfId="18" priority="9"/>
  </conditionalFormatting>
  <conditionalFormatting sqref="B23">
    <cfRule type="duplicateValues" dxfId="17" priority="8"/>
  </conditionalFormatting>
  <conditionalFormatting sqref="B24">
    <cfRule type="duplicateValues" dxfId="16" priority="7"/>
  </conditionalFormatting>
  <conditionalFormatting sqref="B25">
    <cfRule type="duplicateValues" dxfId="15" priority="6"/>
  </conditionalFormatting>
  <conditionalFormatting sqref="B26:B27">
    <cfRule type="duplicateValues" dxfId="14" priority="4"/>
    <cfRule type="duplicateValues" dxfId="13" priority="5"/>
  </conditionalFormatting>
  <conditionalFormatting sqref="B28:B47">
    <cfRule type="duplicateValues" dxfId="12" priority="47"/>
  </conditionalFormatting>
  <conditionalFormatting sqref="B99">
    <cfRule type="duplicateValues" dxfId="11" priority="1"/>
  </conditionalFormatting>
  <conditionalFormatting sqref="B256:B260">
    <cfRule type="duplicateValues" dxfId="10" priority="46"/>
  </conditionalFormatting>
  <conditionalFormatting sqref="B288">
    <cfRule type="duplicateValues" dxfId="9" priority="44"/>
  </conditionalFormatting>
  <conditionalFormatting sqref="B289">
    <cfRule type="duplicateValues" dxfId="8" priority="43"/>
  </conditionalFormatting>
  <conditionalFormatting sqref="B290">
    <cfRule type="duplicateValues" dxfId="7" priority="45"/>
  </conditionalFormatting>
  <conditionalFormatting sqref="B292">
    <cfRule type="duplicateValues" dxfId="6" priority="40"/>
  </conditionalFormatting>
  <conditionalFormatting sqref="B293">
    <cfRule type="duplicateValues" dxfId="5" priority="29"/>
  </conditionalFormatting>
  <conditionalFormatting sqref="B294">
    <cfRule type="duplicateValues" dxfId="4" priority="28"/>
  </conditionalFormatting>
  <conditionalFormatting sqref="B296">
    <cfRule type="duplicateValues" dxfId="3" priority="30"/>
  </conditionalFormatting>
  <conditionalFormatting sqref="B299">
    <cfRule type="duplicateValues" dxfId="2" priority="34"/>
  </conditionalFormatting>
  <conditionalFormatting sqref="B301">
    <cfRule type="duplicateValues" dxfId="1" priority="32"/>
  </conditionalFormatting>
  <conditionalFormatting sqref="B303">
    <cfRule type="duplicateValues" dxfId="0" priority="31"/>
  </conditionalFormatting>
  <pageMargins left="0.5" right="0.5" top="0.25" bottom="0.25" header="0.511811023622047" footer="0.118110236220472"/>
  <pageSetup paperSize="9"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2</vt:lpstr>
      <vt:lpstr>'PHỤ LỤC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Yumizen</dc:creator>
  <cp:lastModifiedBy>admin</cp:lastModifiedBy>
  <cp:lastPrinted>2026-05-08T09:12:48Z</cp:lastPrinted>
  <dcterms:created xsi:type="dcterms:W3CDTF">2023-09-25T01:50:16Z</dcterms:created>
  <dcterms:modified xsi:type="dcterms:W3CDTF">2026-05-08T09:13:48Z</dcterms:modified>
</cp:coreProperties>
</file>